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jirin\OneDrive\Plocha\"/>
    </mc:Choice>
  </mc:AlternateContent>
  <bookViews>
    <workbookView xWindow="0" yWindow="0" windowWidth="0" windowHeight="0"/>
  </bookViews>
  <sheets>
    <sheet name="Rekapitulace stavby" sheetId="1" r:id="rId1"/>
    <sheet name="SO 101 - Komunikace a zpe...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'SO 101 - Komunikace a zpe...'!$C$97:$K$653</definedName>
    <definedName name="_xlnm.Print_Area" localSheetId="1">'SO 101 - Komunikace a zpe...'!$C$4:$J$39,'SO 101 - Komunikace a zpe...'!$C$45:$J$79,'SO 101 - Komunikace a zpe...'!$C$85:$K$653</definedName>
    <definedName name="_xlnm.Print_Titles" localSheetId="1">'SO 101 - Komunikace a zpe...'!$97:$97</definedName>
    <definedName name="_xlnm.Print_Area" localSheetId="2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2" l="1" r="J37"/>
  <c r="J36"/>
  <c i="1" r="AY55"/>
  <c i="2" r="J35"/>
  <c i="1" r="AX55"/>
  <c i="2" r="BI652"/>
  <c r="BH652"/>
  <c r="BG652"/>
  <c r="BF652"/>
  <c r="T652"/>
  <c r="R652"/>
  <c r="P652"/>
  <c r="BI650"/>
  <c r="BH650"/>
  <c r="BG650"/>
  <c r="BF650"/>
  <c r="T650"/>
  <c r="R650"/>
  <c r="P650"/>
  <c r="BI647"/>
  <c r="BH647"/>
  <c r="BG647"/>
  <c r="BF647"/>
  <c r="T647"/>
  <c r="R647"/>
  <c r="P647"/>
  <c r="BI644"/>
  <c r="BH644"/>
  <c r="BG644"/>
  <c r="BF644"/>
  <c r="T644"/>
  <c r="T643"/>
  <c r="R644"/>
  <c r="R643"/>
  <c r="P644"/>
  <c r="P643"/>
  <c r="BI641"/>
  <c r="BH641"/>
  <c r="BG641"/>
  <c r="BF641"/>
  <c r="T641"/>
  <c r="R641"/>
  <c r="P641"/>
  <c r="BI639"/>
  <c r="BH639"/>
  <c r="BG639"/>
  <c r="BF639"/>
  <c r="T639"/>
  <c r="R639"/>
  <c r="P639"/>
  <c r="BI636"/>
  <c r="BH636"/>
  <c r="BG636"/>
  <c r="BF636"/>
  <c r="T636"/>
  <c r="R636"/>
  <c r="P636"/>
  <c r="BI634"/>
  <c r="BH634"/>
  <c r="BG634"/>
  <c r="BF634"/>
  <c r="T634"/>
  <c r="R634"/>
  <c r="P634"/>
  <c r="BI632"/>
  <c r="BH632"/>
  <c r="BG632"/>
  <c r="BF632"/>
  <c r="T632"/>
  <c r="R632"/>
  <c r="P632"/>
  <c r="BI628"/>
  <c r="BH628"/>
  <c r="BG628"/>
  <c r="BF628"/>
  <c r="T628"/>
  <c r="R628"/>
  <c r="P628"/>
  <c r="BI626"/>
  <c r="BH626"/>
  <c r="BG626"/>
  <c r="BF626"/>
  <c r="T626"/>
  <c r="R626"/>
  <c r="P626"/>
  <c r="BI623"/>
  <c r="BH623"/>
  <c r="BG623"/>
  <c r="BF623"/>
  <c r="T623"/>
  <c r="R623"/>
  <c r="P623"/>
  <c r="BI620"/>
  <c r="BH620"/>
  <c r="BG620"/>
  <c r="BF620"/>
  <c r="T620"/>
  <c r="R620"/>
  <c r="P620"/>
  <c r="BI618"/>
  <c r="BH618"/>
  <c r="BG618"/>
  <c r="BF618"/>
  <c r="T618"/>
  <c r="R618"/>
  <c r="P618"/>
  <c r="BI614"/>
  <c r="BH614"/>
  <c r="BG614"/>
  <c r="BF614"/>
  <c r="T614"/>
  <c r="T613"/>
  <c r="R614"/>
  <c r="R613"/>
  <c r="P614"/>
  <c r="P613"/>
  <c r="BI605"/>
  <c r="BH605"/>
  <c r="BG605"/>
  <c r="BF605"/>
  <c r="T605"/>
  <c r="R605"/>
  <c r="P605"/>
  <c r="BI602"/>
  <c r="BH602"/>
  <c r="BG602"/>
  <c r="BF602"/>
  <c r="T602"/>
  <c r="R602"/>
  <c r="P602"/>
  <c r="BI597"/>
  <c r="BH597"/>
  <c r="BG597"/>
  <c r="BF597"/>
  <c r="T597"/>
  <c r="R597"/>
  <c r="P597"/>
  <c r="BI588"/>
  <c r="BH588"/>
  <c r="BG588"/>
  <c r="BF588"/>
  <c r="T588"/>
  <c r="R588"/>
  <c r="P588"/>
  <c r="BI584"/>
  <c r="BH584"/>
  <c r="BG584"/>
  <c r="BF584"/>
  <c r="T584"/>
  <c r="R584"/>
  <c r="P584"/>
  <c r="BI579"/>
  <c r="BH579"/>
  <c r="BG579"/>
  <c r="BF579"/>
  <c r="T579"/>
  <c r="R579"/>
  <c r="P579"/>
  <c r="BI577"/>
  <c r="BH577"/>
  <c r="BG577"/>
  <c r="BF577"/>
  <c r="T577"/>
  <c r="R577"/>
  <c r="P577"/>
  <c r="BI573"/>
  <c r="BH573"/>
  <c r="BG573"/>
  <c r="BF573"/>
  <c r="T573"/>
  <c r="R573"/>
  <c r="P573"/>
  <c r="BI569"/>
  <c r="BH569"/>
  <c r="BG569"/>
  <c r="BF569"/>
  <c r="T569"/>
  <c r="R569"/>
  <c r="P569"/>
  <c r="BI564"/>
  <c r="BH564"/>
  <c r="BG564"/>
  <c r="BF564"/>
  <c r="T564"/>
  <c r="R564"/>
  <c r="P564"/>
  <c r="BI547"/>
  <c r="BH547"/>
  <c r="BG547"/>
  <c r="BF547"/>
  <c r="T547"/>
  <c r="R547"/>
  <c r="P547"/>
  <c r="BI543"/>
  <c r="BH543"/>
  <c r="BG543"/>
  <c r="BF543"/>
  <c r="T543"/>
  <c r="R543"/>
  <c r="P543"/>
  <c r="BI532"/>
  <c r="BH532"/>
  <c r="BG532"/>
  <c r="BF532"/>
  <c r="T532"/>
  <c r="R532"/>
  <c r="P532"/>
  <c r="BI530"/>
  <c r="BH530"/>
  <c r="BG530"/>
  <c r="BF530"/>
  <c r="T530"/>
  <c r="R530"/>
  <c r="P530"/>
  <c r="BI529"/>
  <c r="BH529"/>
  <c r="BG529"/>
  <c r="BF529"/>
  <c r="T529"/>
  <c r="R529"/>
  <c r="P529"/>
  <c r="BI527"/>
  <c r="BH527"/>
  <c r="BG527"/>
  <c r="BF527"/>
  <c r="T527"/>
  <c r="R527"/>
  <c r="P527"/>
  <c r="BI525"/>
  <c r="BH525"/>
  <c r="BG525"/>
  <c r="BF525"/>
  <c r="T525"/>
  <c r="R525"/>
  <c r="P525"/>
  <c r="BI523"/>
  <c r="BH523"/>
  <c r="BG523"/>
  <c r="BF523"/>
  <c r="T523"/>
  <c r="R523"/>
  <c r="P523"/>
  <c r="BI521"/>
  <c r="BH521"/>
  <c r="BG521"/>
  <c r="BF521"/>
  <c r="T521"/>
  <c r="R521"/>
  <c r="P521"/>
  <c r="BI517"/>
  <c r="BH517"/>
  <c r="BG517"/>
  <c r="BF517"/>
  <c r="T517"/>
  <c r="R517"/>
  <c r="P517"/>
  <c r="BI515"/>
  <c r="BH515"/>
  <c r="BG515"/>
  <c r="BF515"/>
  <c r="T515"/>
  <c r="R515"/>
  <c r="P515"/>
  <c r="BI513"/>
  <c r="BH513"/>
  <c r="BG513"/>
  <c r="BF513"/>
  <c r="T513"/>
  <c r="R513"/>
  <c r="P513"/>
  <c r="BI511"/>
  <c r="BH511"/>
  <c r="BG511"/>
  <c r="BF511"/>
  <c r="T511"/>
  <c r="R511"/>
  <c r="P511"/>
  <c r="BI509"/>
  <c r="BH509"/>
  <c r="BG509"/>
  <c r="BF509"/>
  <c r="T509"/>
  <c r="R509"/>
  <c r="P509"/>
  <c r="BI506"/>
  <c r="BH506"/>
  <c r="BG506"/>
  <c r="BF506"/>
  <c r="T506"/>
  <c r="R506"/>
  <c r="P506"/>
  <c r="BI501"/>
  <c r="BH501"/>
  <c r="BG501"/>
  <c r="BF501"/>
  <c r="T501"/>
  <c r="R501"/>
  <c r="P501"/>
  <c r="BI498"/>
  <c r="BH498"/>
  <c r="BG498"/>
  <c r="BF498"/>
  <c r="T498"/>
  <c r="R498"/>
  <c r="P498"/>
  <c r="BI496"/>
  <c r="BH496"/>
  <c r="BG496"/>
  <c r="BF496"/>
  <c r="T496"/>
  <c r="R496"/>
  <c r="P496"/>
  <c r="BI494"/>
  <c r="BH494"/>
  <c r="BG494"/>
  <c r="BF494"/>
  <c r="T494"/>
  <c r="R494"/>
  <c r="P494"/>
  <c r="BI492"/>
  <c r="BH492"/>
  <c r="BG492"/>
  <c r="BF492"/>
  <c r="T492"/>
  <c r="R492"/>
  <c r="P492"/>
  <c r="BI490"/>
  <c r="BH490"/>
  <c r="BG490"/>
  <c r="BF490"/>
  <c r="T490"/>
  <c r="R490"/>
  <c r="P490"/>
  <c r="BI488"/>
  <c r="BH488"/>
  <c r="BG488"/>
  <c r="BF488"/>
  <c r="T488"/>
  <c r="R488"/>
  <c r="P488"/>
  <c r="BI485"/>
  <c r="BH485"/>
  <c r="BG485"/>
  <c r="BF485"/>
  <c r="T485"/>
  <c r="R485"/>
  <c r="P485"/>
  <c r="BI482"/>
  <c r="BH482"/>
  <c r="BG482"/>
  <c r="BF482"/>
  <c r="T482"/>
  <c r="R482"/>
  <c r="P482"/>
  <c r="BI480"/>
  <c r="BH480"/>
  <c r="BG480"/>
  <c r="BF480"/>
  <c r="T480"/>
  <c r="R480"/>
  <c r="P480"/>
  <c r="BI477"/>
  <c r="BH477"/>
  <c r="BG477"/>
  <c r="BF477"/>
  <c r="T477"/>
  <c r="R477"/>
  <c r="P477"/>
  <c r="BI475"/>
  <c r="BH475"/>
  <c r="BG475"/>
  <c r="BF475"/>
  <c r="T475"/>
  <c r="R475"/>
  <c r="P475"/>
  <c r="BI473"/>
  <c r="BH473"/>
  <c r="BG473"/>
  <c r="BF473"/>
  <c r="T473"/>
  <c r="R473"/>
  <c r="P473"/>
  <c r="BI470"/>
  <c r="BH470"/>
  <c r="BG470"/>
  <c r="BF470"/>
  <c r="T470"/>
  <c r="R470"/>
  <c r="P470"/>
  <c r="BI467"/>
  <c r="BH467"/>
  <c r="BG467"/>
  <c r="BF467"/>
  <c r="T467"/>
  <c r="R467"/>
  <c r="P467"/>
  <c r="BI465"/>
  <c r="BH465"/>
  <c r="BG465"/>
  <c r="BF465"/>
  <c r="T465"/>
  <c r="R465"/>
  <c r="P465"/>
  <c r="BI463"/>
  <c r="BH463"/>
  <c r="BG463"/>
  <c r="BF463"/>
  <c r="T463"/>
  <c r="R463"/>
  <c r="P463"/>
  <c r="BI460"/>
  <c r="BH460"/>
  <c r="BG460"/>
  <c r="BF460"/>
  <c r="T460"/>
  <c r="R460"/>
  <c r="P460"/>
  <c r="BI456"/>
  <c r="BH456"/>
  <c r="BG456"/>
  <c r="BF456"/>
  <c r="T456"/>
  <c r="R456"/>
  <c r="P456"/>
  <c r="BI455"/>
  <c r="BH455"/>
  <c r="BG455"/>
  <c r="BF455"/>
  <c r="T455"/>
  <c r="R455"/>
  <c r="P455"/>
  <c r="BI437"/>
  <c r="BH437"/>
  <c r="BG437"/>
  <c r="BF437"/>
  <c r="T437"/>
  <c r="R437"/>
  <c r="P437"/>
  <c r="BI436"/>
  <c r="BH436"/>
  <c r="BG436"/>
  <c r="BF436"/>
  <c r="T436"/>
  <c r="R436"/>
  <c r="P436"/>
  <c r="BI418"/>
  <c r="BH418"/>
  <c r="BG418"/>
  <c r="BF418"/>
  <c r="T418"/>
  <c r="R418"/>
  <c r="P418"/>
  <c r="BI416"/>
  <c r="BH416"/>
  <c r="BG416"/>
  <c r="BF416"/>
  <c r="T416"/>
  <c r="R416"/>
  <c r="P416"/>
  <c r="BI413"/>
  <c r="BH413"/>
  <c r="BG413"/>
  <c r="BF413"/>
  <c r="T413"/>
  <c r="R413"/>
  <c r="P413"/>
  <c r="BI410"/>
  <c r="BH410"/>
  <c r="BG410"/>
  <c r="BF410"/>
  <c r="T410"/>
  <c r="R410"/>
  <c r="P410"/>
  <c r="BI408"/>
  <c r="BH408"/>
  <c r="BG408"/>
  <c r="BF408"/>
  <c r="T408"/>
  <c r="R408"/>
  <c r="P408"/>
  <c r="BI405"/>
  <c r="BH405"/>
  <c r="BG405"/>
  <c r="BF405"/>
  <c r="T405"/>
  <c r="R405"/>
  <c r="P405"/>
  <c r="BI387"/>
  <c r="BH387"/>
  <c r="BG387"/>
  <c r="BF387"/>
  <c r="T387"/>
  <c r="R387"/>
  <c r="P387"/>
  <c r="BI386"/>
  <c r="BH386"/>
  <c r="BG386"/>
  <c r="BF386"/>
  <c r="T386"/>
  <c r="R386"/>
  <c r="P386"/>
  <c r="BI383"/>
  <c r="BH383"/>
  <c r="BG383"/>
  <c r="BF383"/>
  <c r="T383"/>
  <c r="R383"/>
  <c r="P383"/>
  <c r="BI382"/>
  <c r="BH382"/>
  <c r="BG382"/>
  <c r="BF382"/>
  <c r="T382"/>
  <c r="R382"/>
  <c r="P382"/>
  <c r="BI378"/>
  <c r="BH378"/>
  <c r="BG378"/>
  <c r="BF378"/>
  <c r="T378"/>
  <c r="R378"/>
  <c r="P378"/>
  <c r="BI375"/>
  <c r="BH375"/>
  <c r="BG375"/>
  <c r="BF375"/>
  <c r="T375"/>
  <c r="R375"/>
  <c r="P375"/>
  <c r="BI373"/>
  <c r="BH373"/>
  <c r="BG373"/>
  <c r="BF373"/>
  <c r="T373"/>
  <c r="R373"/>
  <c r="P373"/>
  <c r="BI370"/>
  <c r="BH370"/>
  <c r="BG370"/>
  <c r="BF370"/>
  <c r="T370"/>
  <c r="R370"/>
  <c r="P370"/>
  <c r="BI367"/>
  <c r="BH367"/>
  <c r="BG367"/>
  <c r="BF367"/>
  <c r="T367"/>
  <c r="R367"/>
  <c r="P367"/>
  <c r="BI359"/>
  <c r="BH359"/>
  <c r="BG359"/>
  <c r="BF359"/>
  <c r="T359"/>
  <c r="R359"/>
  <c r="P359"/>
  <c r="BI355"/>
  <c r="BH355"/>
  <c r="BG355"/>
  <c r="BF355"/>
  <c r="T355"/>
  <c r="R355"/>
  <c r="P355"/>
  <c r="BI350"/>
  <c r="BH350"/>
  <c r="BG350"/>
  <c r="BF350"/>
  <c r="T350"/>
  <c r="R350"/>
  <c r="P350"/>
  <c r="BI348"/>
  <c r="BH348"/>
  <c r="BG348"/>
  <c r="BF348"/>
  <c r="T348"/>
  <c r="R348"/>
  <c r="P348"/>
  <c r="BI345"/>
  <c r="BH345"/>
  <c r="BG345"/>
  <c r="BF345"/>
  <c r="T345"/>
  <c r="R345"/>
  <c r="P345"/>
  <c r="BI343"/>
  <c r="BH343"/>
  <c r="BG343"/>
  <c r="BF343"/>
  <c r="T343"/>
  <c r="R343"/>
  <c r="P343"/>
  <c r="BI341"/>
  <c r="BH341"/>
  <c r="BG341"/>
  <c r="BF341"/>
  <c r="T341"/>
  <c r="R341"/>
  <c r="P341"/>
  <c r="BI338"/>
  <c r="BH338"/>
  <c r="BG338"/>
  <c r="BF338"/>
  <c r="T338"/>
  <c r="R338"/>
  <c r="P338"/>
  <c r="BI335"/>
  <c r="BH335"/>
  <c r="BG335"/>
  <c r="BF335"/>
  <c r="T335"/>
  <c r="R335"/>
  <c r="P335"/>
  <c r="BI332"/>
  <c r="BH332"/>
  <c r="BG332"/>
  <c r="BF332"/>
  <c r="T332"/>
  <c r="R332"/>
  <c r="P332"/>
  <c r="BI329"/>
  <c r="BH329"/>
  <c r="BG329"/>
  <c r="BF329"/>
  <c r="T329"/>
  <c r="R329"/>
  <c r="P329"/>
  <c r="BI326"/>
  <c r="BH326"/>
  <c r="BG326"/>
  <c r="BF326"/>
  <c r="T326"/>
  <c r="R326"/>
  <c r="P326"/>
  <c r="BI323"/>
  <c r="BH323"/>
  <c r="BG323"/>
  <c r="BF323"/>
  <c r="T323"/>
  <c r="R323"/>
  <c r="P323"/>
  <c r="BI318"/>
  <c r="BH318"/>
  <c r="BG318"/>
  <c r="BF318"/>
  <c r="T318"/>
  <c r="R318"/>
  <c r="P318"/>
  <c r="BI309"/>
  <c r="BH309"/>
  <c r="BG309"/>
  <c r="BF309"/>
  <c r="T309"/>
  <c r="R309"/>
  <c r="P309"/>
  <c r="BI305"/>
  <c r="BH305"/>
  <c r="BG305"/>
  <c r="BF305"/>
  <c r="T305"/>
  <c r="R305"/>
  <c r="P305"/>
  <c r="BI296"/>
  <c r="BH296"/>
  <c r="BG296"/>
  <c r="BF296"/>
  <c r="T296"/>
  <c r="R296"/>
  <c r="P296"/>
  <c r="BI291"/>
  <c r="BH291"/>
  <c r="BG291"/>
  <c r="BF291"/>
  <c r="T291"/>
  <c r="R291"/>
  <c r="P291"/>
  <c r="BI288"/>
  <c r="BH288"/>
  <c r="BG288"/>
  <c r="BF288"/>
  <c r="T288"/>
  <c r="R288"/>
  <c r="P288"/>
  <c r="BI286"/>
  <c r="BH286"/>
  <c r="BG286"/>
  <c r="BF286"/>
  <c r="T286"/>
  <c r="R286"/>
  <c r="P286"/>
  <c r="BI283"/>
  <c r="BH283"/>
  <c r="BG283"/>
  <c r="BF283"/>
  <c r="T283"/>
  <c r="R283"/>
  <c r="P283"/>
  <c r="BI279"/>
  <c r="BH279"/>
  <c r="BG279"/>
  <c r="BF279"/>
  <c r="T279"/>
  <c r="R279"/>
  <c r="P279"/>
  <c r="BI275"/>
  <c r="BH275"/>
  <c r="BG275"/>
  <c r="BF275"/>
  <c r="T275"/>
  <c r="R275"/>
  <c r="P275"/>
  <c r="BI271"/>
  <c r="BH271"/>
  <c r="BG271"/>
  <c r="BF271"/>
  <c r="T271"/>
  <c r="R271"/>
  <c r="P271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5"/>
  <c r="BH255"/>
  <c r="BG255"/>
  <c r="BF255"/>
  <c r="T255"/>
  <c r="R255"/>
  <c r="P255"/>
  <c r="BI251"/>
  <c r="BH251"/>
  <c r="BG251"/>
  <c r="BF251"/>
  <c r="T251"/>
  <c r="R251"/>
  <c r="P251"/>
  <c r="BI246"/>
  <c r="BH246"/>
  <c r="BG246"/>
  <c r="BF246"/>
  <c r="T246"/>
  <c r="R246"/>
  <c r="P246"/>
  <c r="BI243"/>
  <c r="BH243"/>
  <c r="BG243"/>
  <c r="BF243"/>
  <c r="T243"/>
  <c r="R243"/>
  <c r="P243"/>
  <c r="BI240"/>
  <c r="BH240"/>
  <c r="BG240"/>
  <c r="BF240"/>
  <c r="T240"/>
  <c r="R240"/>
  <c r="P240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8"/>
  <c r="BH228"/>
  <c r="BG228"/>
  <c r="BF228"/>
  <c r="T228"/>
  <c r="R228"/>
  <c r="P228"/>
  <c r="BI224"/>
  <c r="BH224"/>
  <c r="BG224"/>
  <c r="BF224"/>
  <c r="T224"/>
  <c r="R224"/>
  <c r="P224"/>
  <c r="BI221"/>
  <c r="BH221"/>
  <c r="BG221"/>
  <c r="BF221"/>
  <c r="T221"/>
  <c r="R221"/>
  <c r="P221"/>
  <c r="BI217"/>
  <c r="BH217"/>
  <c r="BG217"/>
  <c r="BF217"/>
  <c r="T217"/>
  <c r="R217"/>
  <c r="P217"/>
  <c r="BI214"/>
  <c r="BH214"/>
  <c r="BG214"/>
  <c r="BF214"/>
  <c r="T214"/>
  <c r="R214"/>
  <c r="P214"/>
  <c r="BI209"/>
  <c r="BH209"/>
  <c r="BG209"/>
  <c r="BF209"/>
  <c r="T209"/>
  <c r="R209"/>
  <c r="P209"/>
  <c r="BI203"/>
  <c r="BH203"/>
  <c r="BG203"/>
  <c r="BF203"/>
  <c r="T203"/>
  <c r="R203"/>
  <c r="P203"/>
  <c r="BI197"/>
  <c r="BH197"/>
  <c r="BG197"/>
  <c r="BF197"/>
  <c r="T197"/>
  <c r="R197"/>
  <c r="P197"/>
  <c r="BI188"/>
  <c r="BH188"/>
  <c r="BG188"/>
  <c r="BF188"/>
  <c r="T188"/>
  <c r="R188"/>
  <c r="P188"/>
  <c r="BI183"/>
  <c r="BH183"/>
  <c r="BG183"/>
  <c r="BF183"/>
  <c r="T183"/>
  <c r="R183"/>
  <c r="P183"/>
  <c r="BI177"/>
  <c r="BH177"/>
  <c r="BG177"/>
  <c r="BF177"/>
  <c r="T177"/>
  <c r="R177"/>
  <c r="P177"/>
  <c r="BI172"/>
  <c r="BH172"/>
  <c r="BG172"/>
  <c r="BF172"/>
  <c r="T172"/>
  <c r="R172"/>
  <c r="P172"/>
  <c r="BI168"/>
  <c r="BH168"/>
  <c r="BG168"/>
  <c r="BF168"/>
  <c r="T168"/>
  <c r="R168"/>
  <c r="P168"/>
  <c r="BI163"/>
  <c r="BH163"/>
  <c r="BG163"/>
  <c r="BF163"/>
  <c r="T163"/>
  <c r="R163"/>
  <c r="P163"/>
  <c r="BI159"/>
  <c r="BH159"/>
  <c r="BG159"/>
  <c r="BF159"/>
  <c r="T159"/>
  <c r="R159"/>
  <c r="P159"/>
  <c r="BI156"/>
  <c r="BH156"/>
  <c r="BG156"/>
  <c r="BF156"/>
  <c r="T156"/>
  <c r="R156"/>
  <c r="P156"/>
  <c r="BI153"/>
  <c r="BH153"/>
  <c r="BG153"/>
  <c r="BF153"/>
  <c r="T153"/>
  <c r="R153"/>
  <c r="P153"/>
  <c r="BI149"/>
  <c r="BH149"/>
  <c r="BG149"/>
  <c r="BF149"/>
  <c r="T149"/>
  <c r="R149"/>
  <c r="P149"/>
  <c r="BI145"/>
  <c r="BH145"/>
  <c r="BG145"/>
  <c r="BF145"/>
  <c r="T145"/>
  <c r="R145"/>
  <c r="P145"/>
  <c r="BI142"/>
  <c r="BH142"/>
  <c r="BG142"/>
  <c r="BF142"/>
  <c r="T142"/>
  <c r="R142"/>
  <c r="P142"/>
  <c r="BI140"/>
  <c r="BH140"/>
  <c r="BG140"/>
  <c r="BF140"/>
  <c r="T140"/>
  <c r="R140"/>
  <c r="P140"/>
  <c r="BI136"/>
  <c r="BH136"/>
  <c r="BG136"/>
  <c r="BF136"/>
  <c r="T136"/>
  <c r="R136"/>
  <c r="P136"/>
  <c r="BI133"/>
  <c r="BH133"/>
  <c r="BG133"/>
  <c r="BF133"/>
  <c r="T133"/>
  <c r="R133"/>
  <c r="P133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2"/>
  <c r="BH122"/>
  <c r="BG122"/>
  <c r="BF122"/>
  <c r="T122"/>
  <c r="R122"/>
  <c r="P122"/>
  <c r="BI118"/>
  <c r="BH118"/>
  <c r="BG118"/>
  <c r="BF118"/>
  <c r="T118"/>
  <c r="R118"/>
  <c r="P118"/>
  <c r="BI114"/>
  <c r="BH114"/>
  <c r="BG114"/>
  <c r="BF114"/>
  <c r="T114"/>
  <c r="R114"/>
  <c r="P114"/>
  <c r="BI109"/>
  <c r="BH109"/>
  <c r="BG109"/>
  <c r="BF109"/>
  <c r="T109"/>
  <c r="R109"/>
  <c r="P109"/>
  <c r="BI105"/>
  <c r="BH105"/>
  <c r="BG105"/>
  <c r="BF105"/>
  <c r="T105"/>
  <c r="R105"/>
  <c r="P105"/>
  <c r="BI101"/>
  <c r="BH101"/>
  <c r="BG101"/>
  <c r="BF101"/>
  <c r="T101"/>
  <c r="R101"/>
  <c r="P101"/>
  <c r="J95"/>
  <c r="J94"/>
  <c r="F94"/>
  <c r="F92"/>
  <c r="E90"/>
  <c r="J55"/>
  <c r="J54"/>
  <c r="F54"/>
  <c r="F52"/>
  <c r="E50"/>
  <c r="J18"/>
  <c r="E18"/>
  <c r="F95"/>
  <c r="J17"/>
  <c r="J12"/>
  <c r="J92"/>
  <c r="E7"/>
  <c r="E48"/>
  <c i="1" r="L50"/>
  <c r="AM50"/>
  <c r="AM49"/>
  <c r="L49"/>
  <c r="AM47"/>
  <c r="L47"/>
  <c r="L45"/>
  <c r="L44"/>
  <c i="2" r="J329"/>
  <c r="BK114"/>
  <c r="BK618"/>
  <c r="J511"/>
  <c r="BK477"/>
  <c r="J355"/>
  <c r="BK235"/>
  <c r="BK153"/>
  <c r="J463"/>
  <c r="BK237"/>
  <c r="BK620"/>
  <c r="BK506"/>
  <c r="BK367"/>
  <c r="BK309"/>
  <c r="J228"/>
  <c r="J650"/>
  <c r="BK410"/>
  <c r="BK326"/>
  <c r="BK217"/>
  <c r="J145"/>
  <c r="BK588"/>
  <c r="J513"/>
  <c r="BK382"/>
  <c r="J343"/>
  <c r="J217"/>
  <c r="BK650"/>
  <c r="BK579"/>
  <c r="J515"/>
  <c r="BK418"/>
  <c r="J318"/>
  <c r="BK246"/>
  <c r="J623"/>
  <c r="BK490"/>
  <c r="BK408"/>
  <c r="J283"/>
  <c r="BK188"/>
  <c r="J628"/>
  <c r="BK416"/>
  <c r="J246"/>
  <c r="J149"/>
  <c r="J652"/>
  <c r="J614"/>
  <c r="J521"/>
  <c r="J455"/>
  <c r="J345"/>
  <c r="BK266"/>
  <c r="BK136"/>
  <c r="BK383"/>
  <c r="BK209"/>
  <c r="J579"/>
  <c r="J485"/>
  <c r="BK286"/>
  <c r="BK221"/>
  <c r="J126"/>
  <c r="BK473"/>
  <c r="BK335"/>
  <c r="BK283"/>
  <c r="J156"/>
  <c r="BK652"/>
  <c r="BK530"/>
  <c r="J475"/>
  <c r="BK370"/>
  <c r="J235"/>
  <c r="J641"/>
  <c r="BK523"/>
  <c r="J473"/>
  <c r="J291"/>
  <c r="BK177"/>
  <c r="J620"/>
  <c r="BK455"/>
  <c r="BK341"/>
  <c r="J172"/>
  <c r="J114"/>
  <c r="BK529"/>
  <c r="BK413"/>
  <c r="BK233"/>
  <c r="J118"/>
  <c r="J644"/>
  <c r="BK605"/>
  <c r="BK515"/>
  <c r="J470"/>
  <c r="J405"/>
  <c r="J286"/>
  <c r="BK224"/>
  <c r="J482"/>
  <c r="J348"/>
  <c r="BK231"/>
  <c r="BK632"/>
  <c r="J573"/>
  <c r="BK467"/>
  <c r="BK343"/>
  <c r="J251"/>
  <c r="J177"/>
  <c r="BK122"/>
  <c r="BK501"/>
  <c r="BK359"/>
  <c r="BK305"/>
  <c r="BK203"/>
  <c r="BK118"/>
  <c r="BK577"/>
  <c r="J527"/>
  <c r="J467"/>
  <c r="J367"/>
  <c r="J188"/>
  <c r="BK623"/>
  <c r="BK527"/>
  <c r="J477"/>
  <c r="J338"/>
  <c r="J266"/>
  <c r="J221"/>
  <c r="BK634"/>
  <c r="BK517"/>
  <c r="J413"/>
  <c r="J262"/>
  <c r="BK130"/>
  <c r="J543"/>
  <c r="J460"/>
  <c r="J370"/>
  <c r="BK197"/>
  <c r="BK109"/>
  <c r="BK628"/>
  <c r="J564"/>
  <c r="BK494"/>
  <c r="J436"/>
  <c r="J335"/>
  <c r="J203"/>
  <c r="J465"/>
  <c r="BK291"/>
  <c r="BK140"/>
  <c r="BK602"/>
  <c r="J529"/>
  <c r="BK480"/>
  <c r="BK338"/>
  <c r="J224"/>
  <c r="BK128"/>
  <c r="BK436"/>
  <c r="BK350"/>
  <c r="BK214"/>
  <c r="J602"/>
  <c r="J517"/>
  <c r="BK386"/>
  <c r="J288"/>
  <c r="J214"/>
  <c r="BK644"/>
  <c r="J577"/>
  <c r="BK509"/>
  <c r="BK463"/>
  <c r="BK279"/>
  <c r="BK240"/>
  <c r="J636"/>
  <c r="BK521"/>
  <c r="BK373"/>
  <c r="J255"/>
  <c r="J605"/>
  <c r="J501"/>
  <c r="J383"/>
  <c r="J231"/>
  <c r="J136"/>
  <c r="BK641"/>
  <c r="BK532"/>
  <c r="J488"/>
  <c r="J410"/>
  <c r="J305"/>
  <c r="BK142"/>
  <c r="BK387"/>
  <c r="J243"/>
  <c r="BK636"/>
  <c r="J597"/>
  <c r="J509"/>
  <c r="J375"/>
  <c r="BK329"/>
  <c r="J197"/>
  <c r="J105"/>
  <c r="BK405"/>
  <c r="J323"/>
  <c r="J275"/>
  <c r="J130"/>
  <c r="J632"/>
  <c r="BK547"/>
  <c r="J480"/>
  <c r="J326"/>
  <c r="BK183"/>
  <c r="BK584"/>
  <c r="BK543"/>
  <c r="J496"/>
  <c r="J341"/>
  <c r="BK255"/>
  <c r="J128"/>
  <c r="J532"/>
  <c r="BK485"/>
  <c r="J359"/>
  <c r="J260"/>
  <c r="BK163"/>
  <c r="BK597"/>
  <c r="BK513"/>
  <c r="BK355"/>
  <c r="J140"/>
  <c r="J639"/>
  <c r="J584"/>
  <c r="J490"/>
  <c r="BK348"/>
  <c r="J233"/>
  <c r="BK492"/>
  <c r="BK375"/>
  <c r="BK168"/>
  <c r="BK626"/>
  <c r="J525"/>
  <c r="BK437"/>
  <c r="BK296"/>
  <c r="J163"/>
  <c r="J109"/>
  <c r="J498"/>
  <c r="BK318"/>
  <c r="BK260"/>
  <c r="J142"/>
  <c r="BK573"/>
  <c r="BK511"/>
  <c r="BK465"/>
  <c r="J309"/>
  <c r="J209"/>
  <c r="J647"/>
  <c r="J547"/>
  <c r="J506"/>
  <c r="BK470"/>
  <c r="BK323"/>
  <c r="J264"/>
  <c r="J183"/>
  <c r="BK105"/>
  <c r="J588"/>
  <c r="BK488"/>
  <c r="BK378"/>
  <c r="J240"/>
  <c r="J133"/>
  <c r="J530"/>
  <c r="BK456"/>
  <c r="BK275"/>
  <c i="1" r="AS54"/>
  <c i="2" r="J626"/>
  <c r="BK496"/>
  <c r="J437"/>
  <c r="BK332"/>
  <c r="BK228"/>
  <c r="BK126"/>
  <c r="J416"/>
  <c r="BK271"/>
  <c r="BK133"/>
  <c r="BK564"/>
  <c r="J387"/>
  <c r="BK262"/>
  <c r="BK156"/>
  <c r="BK101"/>
  <c r="BK482"/>
  <c r="J373"/>
  <c r="J296"/>
  <c r="BK149"/>
  <c r="BK639"/>
  <c r="J569"/>
  <c r="J494"/>
  <c r="J378"/>
  <c r="J271"/>
  <c r="J101"/>
  <c r="BK569"/>
  <c r="BK498"/>
  <c r="J456"/>
  <c r="BK288"/>
  <c r="BK159"/>
  <c r="J618"/>
  <c r="J418"/>
  <c r="J332"/>
  <c r="J237"/>
  <c r="J122"/>
  <c r="J523"/>
  <c r="J408"/>
  <c r="BK251"/>
  <c r="J153"/>
  <c r="J634"/>
  <c r="BK525"/>
  <c r="BK460"/>
  <c r="J386"/>
  <c r="BK264"/>
  <c r="J168"/>
  <c r="BK475"/>
  <c r="BK345"/>
  <c r="J159"/>
  <c r="BK614"/>
  <c r="J492"/>
  <c r="J350"/>
  <c r="BK243"/>
  <c r="BK145"/>
  <c r="BK647"/>
  <c r="J382"/>
  <c r="J279"/>
  <c r="BK172"/>
  <c l="1" r="R546"/>
  <c r="R100"/>
  <c r="R278"/>
  <c r="R638"/>
  <c r="BK100"/>
  <c r="J100"/>
  <c r="J61"/>
  <c r="BK295"/>
  <c r="J295"/>
  <c r="J63"/>
  <c r="T295"/>
  <c r="P377"/>
  <c r="T377"/>
  <c r="R385"/>
  <c r="P520"/>
  <c r="BK546"/>
  <c r="J546"/>
  <c r="J68"/>
  <c r="T546"/>
  <c r="T576"/>
  <c r="T617"/>
  <c r="P622"/>
  <c r="P631"/>
  <c r="BK638"/>
  <c r="J638"/>
  <c r="J76"/>
  <c r="T638"/>
  <c r="BK646"/>
  <c r="J646"/>
  <c r="J78"/>
  <c r="P646"/>
  <c r="T100"/>
  <c r="P278"/>
  <c r="P295"/>
  <c r="BK385"/>
  <c r="T385"/>
  <c r="T384"/>
  <c r="T520"/>
  <c r="P546"/>
  <c r="P576"/>
  <c r="P617"/>
  <c r="P616"/>
  <c r="BK622"/>
  <c r="J622"/>
  <c r="J73"/>
  <c r="T622"/>
  <c r="R631"/>
  <c r="P638"/>
  <c r="R646"/>
  <c r="P100"/>
  <c r="BK278"/>
  <c r="J278"/>
  <c r="J62"/>
  <c r="T278"/>
  <c r="R295"/>
  <c r="BK377"/>
  <c r="J377"/>
  <c r="J64"/>
  <c r="R377"/>
  <c r="P385"/>
  <c r="P384"/>
  <c r="BK520"/>
  <c r="J520"/>
  <c r="J67"/>
  <c r="R520"/>
  <c r="BK576"/>
  <c r="J576"/>
  <c r="J69"/>
  <c r="R576"/>
  <c r="BK617"/>
  <c r="BK616"/>
  <c r="J616"/>
  <c r="J71"/>
  <c r="R617"/>
  <c r="R622"/>
  <c r="BK631"/>
  <c r="J631"/>
  <c r="J75"/>
  <c r="T631"/>
  <c r="T630"/>
  <c r="T646"/>
  <c r="F55"/>
  <c r="BE133"/>
  <c r="BE231"/>
  <c r="BE243"/>
  <c r="BE341"/>
  <c r="BE386"/>
  <c r="BE387"/>
  <c r="BE416"/>
  <c r="BE490"/>
  <c r="BE494"/>
  <c r="BE506"/>
  <c r="BE511"/>
  <c r="BE513"/>
  <c r="BE515"/>
  <c r="E88"/>
  <c r="BE114"/>
  <c r="BE235"/>
  <c r="BE271"/>
  <c r="BE288"/>
  <c r="BE345"/>
  <c r="BE418"/>
  <c r="BE456"/>
  <c r="BE463"/>
  <c r="BE465"/>
  <c r="BE517"/>
  <c r="BE523"/>
  <c r="BE584"/>
  <c r="J52"/>
  <c r="BE101"/>
  <c r="BE105"/>
  <c r="BE109"/>
  <c r="BE153"/>
  <c r="BE197"/>
  <c r="BE217"/>
  <c r="BE221"/>
  <c r="BE251"/>
  <c r="BE255"/>
  <c r="BE260"/>
  <c r="BE266"/>
  <c r="BE279"/>
  <c r="BE283"/>
  <c r="BE326"/>
  <c r="BE329"/>
  <c r="BE382"/>
  <c r="BE436"/>
  <c r="BE467"/>
  <c r="BE488"/>
  <c r="BE128"/>
  <c r="BE159"/>
  <c r="BE177"/>
  <c r="BE188"/>
  <c r="BE214"/>
  <c r="BE275"/>
  <c r="BE370"/>
  <c r="BE383"/>
  <c r="BE413"/>
  <c r="BE498"/>
  <c r="BE501"/>
  <c r="BE530"/>
  <c r="BE547"/>
  <c r="BE577"/>
  <c r="BE579"/>
  <c r="BE620"/>
  <c r="BE623"/>
  <c r="BE636"/>
  <c r="BE647"/>
  <c r="BE142"/>
  <c r="BE172"/>
  <c r="BE209"/>
  <c r="BE264"/>
  <c r="BE291"/>
  <c r="BE305"/>
  <c r="BE309"/>
  <c r="BE318"/>
  <c r="BE323"/>
  <c r="BE343"/>
  <c r="BE473"/>
  <c r="BE475"/>
  <c r="BE480"/>
  <c r="BE482"/>
  <c r="BE485"/>
  <c r="BE496"/>
  <c r="BE509"/>
  <c r="BE521"/>
  <c r="BE569"/>
  <c r="BE573"/>
  <c r="BE602"/>
  <c r="BE626"/>
  <c r="BE634"/>
  <c r="BE650"/>
  <c r="BE126"/>
  <c r="BE140"/>
  <c r="BE156"/>
  <c r="BE183"/>
  <c r="BE203"/>
  <c r="BE224"/>
  <c r="BE228"/>
  <c r="BE233"/>
  <c r="BE246"/>
  <c r="BE335"/>
  <c r="BE350"/>
  <c r="BE367"/>
  <c r="BE405"/>
  <c r="BE470"/>
  <c r="BE477"/>
  <c r="BE527"/>
  <c r="BE543"/>
  <c r="BE632"/>
  <c r="BE118"/>
  <c r="BE130"/>
  <c r="BE237"/>
  <c r="BE332"/>
  <c r="BE348"/>
  <c r="BE355"/>
  <c r="BE359"/>
  <c r="BE373"/>
  <c r="BE375"/>
  <c r="BE378"/>
  <c r="BE492"/>
  <c r="BE532"/>
  <c r="BE588"/>
  <c r="BE597"/>
  <c r="BE605"/>
  <c r="BE639"/>
  <c r="BK613"/>
  <c r="J613"/>
  <c r="J70"/>
  <c r="BK643"/>
  <c r="J643"/>
  <c r="J77"/>
  <c r="BE122"/>
  <c r="BE136"/>
  <c r="BE145"/>
  <c r="BE149"/>
  <c r="BE163"/>
  <c r="BE168"/>
  <c r="BE240"/>
  <c r="BE262"/>
  <c r="BE286"/>
  <c r="BE296"/>
  <c r="BE338"/>
  <c r="BE408"/>
  <c r="BE410"/>
  <c r="BE437"/>
  <c r="BE455"/>
  <c r="BE460"/>
  <c r="BE525"/>
  <c r="BE529"/>
  <c r="BE564"/>
  <c r="BE614"/>
  <c r="BE618"/>
  <c r="BE628"/>
  <c r="BE641"/>
  <c r="BE644"/>
  <c r="BE652"/>
  <c r="J34"/>
  <c i="1" r="AW55"/>
  <c i="2" r="F35"/>
  <c i="1" r="BB55"/>
  <c r="BB54"/>
  <c r="AX54"/>
  <c i="2" r="F34"/>
  <c i="1" r="BA55"/>
  <c r="BA54"/>
  <c r="W30"/>
  <c i="2" r="F36"/>
  <c i="1" r="BC55"/>
  <c r="BC54"/>
  <c r="W32"/>
  <c i="2" r="F37"/>
  <c i="1" r="BD55"/>
  <c r="BD54"/>
  <c r="W33"/>
  <c i="2" l="1" r="R384"/>
  <c r="P99"/>
  <c r="R630"/>
  <c r="BK384"/>
  <c r="J384"/>
  <c r="J65"/>
  <c r="T99"/>
  <c r="P630"/>
  <c r="R616"/>
  <c r="T616"/>
  <c r="R99"/>
  <c r="R98"/>
  <c r="BK99"/>
  <c r="J99"/>
  <c r="J60"/>
  <c r="J617"/>
  <c r="J72"/>
  <c r="BK630"/>
  <c r="J630"/>
  <c r="J74"/>
  <c r="J385"/>
  <c r="J66"/>
  <c i="1" r="AY54"/>
  <c r="AW54"/>
  <c r="AK30"/>
  <c i="2" r="F33"/>
  <c i="1" r="AZ55"/>
  <c r="AZ54"/>
  <c r="AV54"/>
  <c r="AK29"/>
  <c r="W31"/>
  <c i="2" r="J33"/>
  <c i="1" r="AV55"/>
  <c r="AT55"/>
  <c i="2" l="1" r="P98"/>
  <c i="1" r="AU55"/>
  <c i="2" r="T98"/>
  <c r="BK98"/>
  <c r="J98"/>
  <c r="J59"/>
  <c i="1" r="AU54"/>
  <c r="AT54"/>
  <c r="W29"/>
  <c i="2" l="1" r="J30"/>
  <c i="1" r="AG55"/>
  <c r="AG54"/>
  <c r="AK26"/>
  <c r="AK35"/>
  <c l="1" r="AN54"/>
  <c r="AN55"/>
  <c i="2" r="J39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<sst xmlns="http://schemas.openxmlformats.org/spreadsheetml/2006/main">
  <si>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</si>
  <si>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</si>
  <si>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</si>
  <si>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</si>
  <si>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</si>
  <si>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{6da487ad-9874-465c-a377-8675ae1bc0ef}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</si>
  <si>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</si>
  <si>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</si>
  <si>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</si>
  <si>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</si>
  <si>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</si>
  <si>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</si>
  <si>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</si>
  <si>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</si>
  <si>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2026010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</si>
  <si>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</si>
  <si>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</si>
  <si>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K. Vary, stavební úpravy Krymské ulice</t>
  </si>
  <si>
    <t>KSO:</t>
  </si>
  <si>
    <t/>
  </si>
  <si>
    <t>CC-CZ:</t>
  </si>
  <si>
    <t>Místo:</t>
  </si>
  <si>
    <t>Karlovy Vary</t>
  </si>
  <si>
    <t>Datum:</t>
  </si>
  <si>
    <t>9. 2. 2026</t>
  </si>
  <si>
    <t>Zadavatel:</t>
  </si>
  <si>
    <t>IČ:</t>
  </si>
  <si>
    <t>Statutární město Karlovy Vary</t>
  </si>
  <si>
    <t>DIČ:</t>
  </si>
  <si>
    <t>Účastník:</t>
  </si>
  <si>
    <t>Vyplň údaj</t>
  </si>
  <si>
    <t>Projektant:</t>
  </si>
  <si>
    <t>OH PORJEKT s.r.o., Ing. Jiří Oboznenko</t>
  </si>
  <si>
    <t>True</t>
  </si>
  <si>
    <t>Zpracovatel:</t>
  </si>
  <si>
    <t>J. Svobodová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</si>
  <si>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</si>
  <si>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</si>
  <si>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</si>
  <si>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</si>
  <si>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</si>
  <si>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</si>
  <si>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</si>
  <si>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</si>
  <si>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</si>
  <si>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</si>
  <si>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</si>
  <si>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</si>
  <si>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</si>
  <si>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</si>
  <si>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</si>
  <si>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</si>
  <si>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</si>
  <si>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</si>
  <si>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</si>
  <si>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</si>
  <si>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</si>
  <si>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</si>
  <si>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</si>
  <si>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</si>
  <si>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</si>
  <si>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</si>
  <si>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</si>
  <si>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</si>
  <si>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</si>
  <si>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</si>
  <si>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</si>
  <si>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</si>
  <si>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</si>
  <si>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</si>
  <si>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</si>
  <si>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</si>
  <si>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</si>
  <si>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</si>
  <si>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</si>
  <si>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</si>
  <si>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</si>
  <si>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101</t>
  </si>
  <si>
    <t>Komunikace a zpevněné plochy</t>
  </si>
  <si>
    <t>STA</t>
  </si>
  <si>
    <t>1</t>
  </si>
  <si>
    <t>{095f3e83-2364-42ba-9cef-f4a04f190709}</t>
  </si>
  <si>
    <t>2</t>
  </si>
  <si>
    <t>KRYCÍ LIST SOUPISU PRACÍ</t>
  </si>
  <si>
    <t>Objekt:</t>
  </si>
  <si>
    <t>SO 101 - Komunikace a zpevněné plochy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</si>
  <si>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</si>
  <si>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</si>
  <si>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</si>
  <si>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</si>
  <si>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</si>
  <si>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</si>
  <si>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</si>
  <si>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</si>
  <si>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8 - Vedení trubní dálková a přípojná</t>
  </si>
  <si>
    <t xml:space="preserve">    9 - Ostatní konstrukce a práce, bourání</t>
  </si>
  <si>
    <t xml:space="preserve">      91 - Doplňující konstrukce a práce pozemních komunikací, letišť a ploch</t>
  </si>
  <si>
    <t xml:space="preserve">      93 - Dokončovací konstrukce a práce inženýrských staveb</t>
  </si>
  <si>
    <t xml:space="preserve">      96 - Bourání konstrukcí</t>
  </si>
  <si>
    <t xml:space="preserve">    997 - Doprava suti a vybouraných hmot</t>
  </si>
  <si>
    <t xml:space="preserve">    998 - Přesun hmot</t>
  </si>
  <si>
    <t>PSV - Práce a dodávky PSV</t>
  </si>
  <si>
    <t xml:space="preserve">    767 - Konstrukce zámečnické</t>
  </si>
  <si>
    <t xml:space="preserve">    783 - Dokončovací práce - nátěry</t>
  </si>
  <si>
    <t>VRN - Vedlejší rozpočtové náklady</t>
  </si>
  <si>
    <t xml:space="preserve">    VRN1 - Průzkumné, zeměměřičské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</si>
  <si>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</si>
  <si>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</si>
  <si>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</si>
  <si>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</si>
  <si>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</si>
  <si>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</si>
  <si>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</si>
  <si>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</si>
  <si>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</si>
  <si>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</si>
  <si>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</si>
  <si>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</si>
  <si>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</si>
  <si>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</si>
  <si>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</si>
  <si>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</si>
  <si>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</si>
  <si>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</si>
  <si>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</si>
  <si>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</si>
  <si>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</si>
  <si>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112201111</t>
  </si>
  <si>
    <t>Odstranění pařezu v rovině nebo na svahu do 1:5 o průměru pařezu na řezné ploše do 200 mm</t>
  </si>
  <si>
    <t>kus</t>
  </si>
  <si>
    <t>CS ÚRS 2026 01</t>
  </si>
  <si>
    <t>4</t>
  </si>
  <si>
    <t>771375287</t>
  </si>
  <si>
    <t>Online PSC</t>
  </si>
  <si>
    <t>https://podminky.urs.cz/item/CS_URS_2026_01/112201111</t>
  </si>
  <si>
    <t>P</t>
  </si>
  <si>
    <t>Poznámka k položce:_x000d_
kořeny nebudou vytrhány v blízkosti IS</t>
  </si>
  <si>
    <t>VV</t>
  </si>
  <si>
    <t>"200" 2</t>
  </si>
  <si>
    <t>112201112</t>
  </si>
  <si>
    <t>Odstranění pařezu v rovině nebo na svahu do 1:5 o průměru pařezu na řezné ploše přes 200 do 300 mm</t>
  </si>
  <si>
    <t>1557602573</t>
  </si>
  <si>
    <t>https://podminky.urs.cz/item/CS_URS_2026_01/112201112</t>
  </si>
  <si>
    <t>"300" 3</t>
  </si>
  <si>
    <t>3</t>
  </si>
  <si>
    <t>112201113</t>
  </si>
  <si>
    <t>Odstranění pařezu v rovině nebo na svahu do 1:5 o průměru pařezu na řezné ploše přes 300 do 400 mm</t>
  </si>
  <si>
    <t>-501623637</t>
  </si>
  <si>
    <t>https://podminky.urs.cz/item/CS_URS_2026_01/112201113</t>
  </si>
  <si>
    <t>"350" 3</t>
  </si>
  <si>
    <t>"400" 2</t>
  </si>
  <si>
    <t>112201114</t>
  </si>
  <si>
    <t>Odstranění pařezu v rovině nebo na svahu do 1:5 o průměru pařezu na řezné ploše přes 400 do 500 mm</t>
  </si>
  <si>
    <t>1845603413</t>
  </si>
  <si>
    <t>https://podminky.urs.cz/item/CS_URS_2026_01/112201114</t>
  </si>
  <si>
    <t>"500" 2</t>
  </si>
  <si>
    <t>5</t>
  </si>
  <si>
    <t>112201115</t>
  </si>
  <si>
    <t>Odstranění pařezu v rovině nebo na svahu do 1:5 o průměru pařezu na řezné ploše přes 500 do 600 mm</t>
  </si>
  <si>
    <t>-1860277191</t>
  </si>
  <si>
    <t>https://podminky.urs.cz/item/CS_URS_2026_01/112201115</t>
  </si>
  <si>
    <t>"600" 2</t>
  </si>
  <si>
    <t>6</t>
  </si>
  <si>
    <t>112201116</t>
  </si>
  <si>
    <t>Odstranění pařezu v rovině nebo na svahu do 1:5 o průměru pařezu na řezné ploše přes 600 do 700 mm</t>
  </si>
  <si>
    <t>1385731318</t>
  </si>
  <si>
    <t>https://podminky.urs.cz/item/CS_URS_2026_01/112201116</t>
  </si>
  <si>
    <t xml:space="preserve">"700"  1</t>
  </si>
  <si>
    <t>7</t>
  </si>
  <si>
    <t>113106141</t>
  </si>
  <si>
    <t>Rozebrání dlažeb komunikací pro pěší s přemístěním hmot na skládku na vzdálenost do 3 m nebo s naložením na dopravní prostředek s ložem z kameniva nebo živice a s jakoukoliv výplní spár strojně plochy jednotlivě přes 50 m2 z mozaiky</t>
  </si>
  <si>
    <t>m2</t>
  </si>
  <si>
    <t>-218326747</t>
  </si>
  <si>
    <t>https://podminky.urs.cz/item/CS_URS_2026_01/113106141</t>
  </si>
  <si>
    <t>8</t>
  </si>
  <si>
    <t>113106571</t>
  </si>
  <si>
    <t>Rozebrání dlažeb vozovek a ploch s přemístěním hmot na skládku na vzdálenost do 3 m nebo s naložením na dopravní prostředek, s jakoukoliv výplní spár strojně plochy jednotlivě přes 200 m2 ze zámkové dlažby s ložem z kameniva</t>
  </si>
  <si>
    <t>-1454552968</t>
  </si>
  <si>
    <t>https://podminky.urs.cz/item/CS_URS_2026_01/113106571</t>
  </si>
  <si>
    <t>9</t>
  </si>
  <si>
    <t>113107212</t>
  </si>
  <si>
    <t>Odstranění podkladů nebo krytů strojně plochy jednotlivě přes 200 m2 s přemístěním hmot na skládku na vzdálenost do 20 m nebo s naložením na dopravní prostředek z kameniva těženého, o tl. vrstvy přes 100 do 200 mm</t>
  </si>
  <si>
    <t>750122494</t>
  </si>
  <si>
    <t>https://podminky.urs.cz/item/CS_URS_2026_01/113107212</t>
  </si>
  <si>
    <t xml:space="preserve">"konstrukční vrstvy komunikace - celk. tl. 420mm" 3310,0 </t>
  </si>
  <si>
    <t>10</t>
  </si>
  <si>
    <t>113107223</t>
  </si>
  <si>
    <t>Odstranění podkladů nebo krytů strojně plochy jednotlivě přes 200 m2 s přemístěním hmot na skládku na vzdálenost do 20 m nebo s naložením na dopravní prostředek z kameniva hrubého drceného, o tl. vrstvy přes 200 do 300 mm</t>
  </si>
  <si>
    <t>1522330090</t>
  </si>
  <si>
    <t>https://podminky.urs.cz/item/CS_URS_2026_01/113107223</t>
  </si>
  <si>
    <t>11</t>
  </si>
  <si>
    <t>113154558</t>
  </si>
  <si>
    <t>Frézování živičného podkladu nebo krytu s naložením hmot na dopravní prostředek plochy přes 2 000 do 10 000 m2 tloušťky vrstvy 100 mm</t>
  </si>
  <si>
    <t>630065978</t>
  </si>
  <si>
    <t>https://podminky.urs.cz/item/CS_URS_2026_01/113154558</t>
  </si>
  <si>
    <t>*materiál bude předán investorovi</t>
  </si>
  <si>
    <t>3092,0</t>
  </si>
  <si>
    <t>113201111</t>
  </si>
  <si>
    <t>Vytrhání obrub s vybouráním lože, s přemístěním hmot na skládku na vzdálenost do 3 m nebo s naložením na dopravní prostředek chodníkových ležatých</t>
  </si>
  <si>
    <t>m</t>
  </si>
  <si>
    <t>-822535368</t>
  </si>
  <si>
    <t>https://podminky.urs.cz/item/CS_URS_2026_01/113201111</t>
  </si>
  <si>
    <t>13</t>
  </si>
  <si>
    <t>113201112</t>
  </si>
  <si>
    <t>Vytrhání obrub s vybouráním lože, s přemístěním hmot na skládku na vzdálenost do 3 m nebo s naložením na dopravní prostředek silničních ležatých</t>
  </si>
  <si>
    <t>679346149</t>
  </si>
  <si>
    <t>https://podminky.urs.cz/item/CS_URS_2026_01/113201112</t>
  </si>
  <si>
    <t>"kamenné obruby" 610,0</t>
  </si>
  <si>
    <t>14</t>
  </si>
  <si>
    <t>121151123</t>
  </si>
  <si>
    <t>Sejmutí ornice strojně při souvislé ploše přes 500 m2, tl. vrstvy do 200 mm</t>
  </si>
  <si>
    <t>558186630</t>
  </si>
  <si>
    <t>https://podminky.urs.cz/item/CS_URS_2026_01/121151123</t>
  </si>
  <si>
    <t>*tl.100mm</t>
  </si>
  <si>
    <t>1515,0</t>
  </si>
  <si>
    <t>15</t>
  </si>
  <si>
    <t>122251104</t>
  </si>
  <si>
    <t>Odkopávky a prokopávky nezapažené strojně v hornině třídy těžitelnosti I skupiny 3 přes 100 do 500 m3</t>
  </si>
  <si>
    <t>m3</t>
  </si>
  <si>
    <t>587973039</t>
  </si>
  <si>
    <t>https://podminky.urs.cz/item/CS_URS_2026_01/122251104</t>
  </si>
  <si>
    <t>*se souhlasem TDI</t>
  </si>
  <si>
    <t>"sanace" 1515,0*0,3</t>
  </si>
  <si>
    <t>16</t>
  </si>
  <si>
    <t>122251105</t>
  </si>
  <si>
    <t>Odkopávky a prokopávky nezapažené strojně v hornině třídy těžitelnosti I skupiny 3 přes 500 do 1 000 m3</t>
  </si>
  <si>
    <t>-934026818</t>
  </si>
  <si>
    <t>https://podminky.urs.cz/item/CS_URS_2026_01/122251105</t>
  </si>
  <si>
    <t>"pro konstrukční vrstvy" 1515,0*(0,53-0,1)</t>
  </si>
  <si>
    <t>17</t>
  </si>
  <si>
    <t>132251104</t>
  </si>
  <si>
    <t>Hloubení nezapažených rýh šířky do 800 mm strojně s urovnáním dna do předepsaného profilu a spádu v hornině třídy těžitelnosti I skupiny 3 přes 100 m3</t>
  </si>
  <si>
    <t>-271837146</t>
  </si>
  <si>
    <t>https://podminky.urs.cz/item/CS_URS_2026_01/132251104</t>
  </si>
  <si>
    <t>"trativod DN 100" 0,35*0,5*600,0</t>
  </si>
  <si>
    <t>18</t>
  </si>
  <si>
    <t>162201421</t>
  </si>
  <si>
    <t>Vodorovné přemístění větví, kmenů nebo pařezů s naložením, složením a dopravou do 1000 m pařezů kmenů, průměru přes 100 do 300 mm</t>
  </si>
  <si>
    <t>-1682243726</t>
  </si>
  <si>
    <t>https://podminky.urs.cz/item/CS_URS_2026_01/162201421</t>
  </si>
  <si>
    <t>19</t>
  </si>
  <si>
    <t>162201422</t>
  </si>
  <si>
    <t>Vodorovné přemístění větví, kmenů nebo pařezů s naložením, složením a dopravou do 1000 m pařezů kmenů, průměru přes 300 do 500 mm</t>
  </si>
  <si>
    <t>147509922</t>
  </si>
  <si>
    <t>https://podminky.urs.cz/item/CS_URS_2026_01/162201422</t>
  </si>
  <si>
    <t>20</t>
  </si>
  <si>
    <t>162201423</t>
  </si>
  <si>
    <t>Vodorovné přemístění větví, kmenů nebo pařezů s naložením, složením a dopravou do 1000 m pařezů kmenů, průměru přes 500 do 700 mm</t>
  </si>
  <si>
    <t>825071930</t>
  </si>
  <si>
    <t>https://podminky.urs.cz/item/CS_URS_2026_01/162201423</t>
  </si>
  <si>
    <t>162301971</t>
  </si>
  <si>
    <t>Vodorovné přemístění větví, kmenů nebo pařezů s naložením, složením a dopravou Příplatek k cenám za každých dalších i započatých 1000 m přes 1000 m pařezů kmenů, průměru přes 100 do 300 mm</t>
  </si>
  <si>
    <t>-423373525</t>
  </si>
  <si>
    <t>https://podminky.urs.cz/item/CS_URS_2026_01/162301971</t>
  </si>
  <si>
    <t>5*14 'Přepočtené koeficientem množství</t>
  </si>
  <si>
    <t>22</t>
  </si>
  <si>
    <t>162301972</t>
  </si>
  <si>
    <t>Vodorovné přemístění větví, kmenů nebo pařezů s naložením, složením a dopravou Příplatek k cenám za každých dalších i započatých 1000 m přes 1000 m pařezů kmenů, průměru přes 300 do 500 mm</t>
  </si>
  <si>
    <t>1704484315</t>
  </si>
  <si>
    <t>https://podminky.urs.cz/item/CS_URS_2026_01/162301972</t>
  </si>
  <si>
    <t>7*14 'Přepočtené koeficientem množství</t>
  </si>
  <si>
    <t>23</t>
  </si>
  <si>
    <t>162301973</t>
  </si>
  <si>
    <t>Vodorovné přemístění větví, kmenů nebo pařezů s naložením, složením a dopravou Příplatek k cenám za každých dalších i započatých 1000 m přes 1000 m pařezů kmenů, průměru přes 500 do 700 mm</t>
  </si>
  <si>
    <t>22168071</t>
  </si>
  <si>
    <t>https://podminky.urs.cz/item/CS_URS_2026_01/162301973</t>
  </si>
  <si>
    <t>3*14 'Přepočtené koeficientem množství</t>
  </si>
  <si>
    <t>24</t>
  </si>
  <si>
    <t>997013811</t>
  </si>
  <si>
    <t>Poplatek za uložení stavebního odpadu na skládce (skládkovné) dřevěného zatříděného do Katalogu odpadů pod kódem 17 02 01</t>
  </si>
  <si>
    <t>t</t>
  </si>
  <si>
    <t>-834160846</t>
  </si>
  <si>
    <t>https://podminky.urs.cz/item/CS_URS_2026_01/997013811</t>
  </si>
  <si>
    <t>"200" 2*0,1*1,05</t>
  </si>
  <si>
    <t>"300" 3*0,15*1,05</t>
  </si>
  <si>
    <t>"350" 3*0,17*1,05</t>
  </si>
  <si>
    <t>"400" 2*0,2*1,05</t>
  </si>
  <si>
    <t>"500" 2*0,3*1,05</t>
  </si>
  <si>
    <t>"600" 2*0,5*1,05</t>
  </si>
  <si>
    <t xml:space="preserve">"700"  0,6*1,05</t>
  </si>
  <si>
    <t>25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</si>
  <si>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</si>
  <si>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</si>
  <si>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270733821</t>
  </si>
  <si>
    <t>https://podminky.urs.cz/item/CS_URS_2026_01/162751117</t>
  </si>
  <si>
    <t>"ornice" (1515,0-280,0)*0,1</t>
  </si>
  <si>
    <t>"odkopávky" 651,45</t>
  </si>
  <si>
    <t>"sanace dle potřeby" 454,5</t>
  </si>
  <si>
    <t>"rýhy" 105,0</t>
  </si>
  <si>
    <t>26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</si>
  <si>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</si>
  <si>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</si>
  <si>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-843092977</t>
  </si>
  <si>
    <t>https://podminky.urs.cz/item/CS_URS_2026_01/162751119</t>
  </si>
  <si>
    <t>1210,95*5 'Přepočtené koeficientem množství</t>
  </si>
  <si>
    <t>27</t>
  </si>
  <si>
    <t>171251101</t>
  </si>
  <si>
    <t>Uložení sypanin do násypů strojně s rozprostřením sypaniny ve vrstvách a s hrubým urovnáním nezhutněných jakékoliv třídy těžitelnosti</t>
  </si>
  <si>
    <t>-1319549404</t>
  </si>
  <si>
    <t>https://podminky.urs.cz/item/CS_URS_2026_01/171251101</t>
  </si>
  <si>
    <t>28</t>
  </si>
  <si>
    <t>171201231</t>
  </si>
  <si>
    <t>Poplatek za předání zeminy a kamení recyklačnímu zařízení zatříděné do Katalogu odpadů pod kódem 17 05 04</t>
  </si>
  <si>
    <t>689891792</t>
  </si>
  <si>
    <t>https://podminky.urs.cz/item/CS_URS_2026_01/171201231</t>
  </si>
  <si>
    <t>1210,95*1,08 'Přepočtené koeficientem množství</t>
  </si>
  <si>
    <t>29</t>
  </si>
  <si>
    <t>171251201</t>
  </si>
  <si>
    <t>Uložení sypaniny na skládky nebo meziskládky bez hutnění s upravením uložené sypaniny do předepsaného tvaru</t>
  </si>
  <si>
    <t>1833887821</t>
  </si>
  <si>
    <t>https://podminky.urs.cz/item/CS_URS_2026_01/171251201</t>
  </si>
  <si>
    <t>*na pozemku investora</t>
  </si>
  <si>
    <t>30</t>
  </si>
  <si>
    <t>181111111</t>
  </si>
  <si>
    <t>Plošná úprava terénu v zemině skupiny 1 až 4 s urovnáním povrchu bez doplnění ornice souvislé plochy do 500 m2 při nerovnostech terénu přes 50 do 100 mm v rovině nebo na svahu do 1:5</t>
  </si>
  <si>
    <t>322364148</t>
  </si>
  <si>
    <t>https://podminky.urs.cz/item/CS_URS_2026_01/181111111</t>
  </si>
  <si>
    <t>"zatravnění" 280,0</t>
  </si>
  <si>
    <t>31</t>
  </si>
  <si>
    <t>181351103</t>
  </si>
  <si>
    <t>Rozprostření a urovnání ornice v rovině nebo ve svahu sklonu do 1:5 strojně při souvislé ploše přes 100 do 500 m2, tl. vrstvy do 200 mm</t>
  </si>
  <si>
    <t>-1493373628</t>
  </si>
  <si>
    <t>https://podminky.urs.cz/item/CS_URS_2026_01/181351103</t>
  </si>
  <si>
    <t>32</t>
  </si>
  <si>
    <t>181451311</t>
  </si>
  <si>
    <t>Založení trávníku strojně výsevem včetně utažení na ploše v rovině nebo na svahu do 1:5</t>
  </si>
  <si>
    <t>1374969294</t>
  </si>
  <si>
    <t>https://podminky.urs.cz/item/CS_URS_2026_01/181451311</t>
  </si>
  <si>
    <t>33</t>
  </si>
  <si>
    <t>M</t>
  </si>
  <si>
    <t>00572470</t>
  </si>
  <si>
    <t>osivo směs travní univerzál</t>
  </si>
  <si>
    <t>kg</t>
  </si>
  <si>
    <t>-1444200708</t>
  </si>
  <si>
    <t>280*0,025 'Přepočtené koeficientem množství</t>
  </si>
  <si>
    <t>34</t>
  </si>
  <si>
    <t>181951112</t>
  </si>
  <si>
    <t>Úprava pláně vyrovnáním výškových rozdílů strojně v hornině třídy těžitelnosti I, skupiny 1 až 3 se zhutněním</t>
  </si>
  <si>
    <t>459635624</t>
  </si>
  <si>
    <t>https://podminky.urs.cz/item/CS_URS_2026_01/181951112</t>
  </si>
  <si>
    <t>35</t>
  </si>
  <si>
    <t>-587505602</t>
  </si>
  <si>
    <t>36</t>
  </si>
  <si>
    <t>182303111</t>
  </si>
  <si>
    <t>Doplnění zeminy nebo substrátu na travnatých plochách tloušťky do 50 mm v rovině nebo na svahu do 1:5</t>
  </si>
  <si>
    <t>-1195560068</t>
  </si>
  <si>
    <t>https://podminky.urs.cz/item/CS_URS_2026_01/182303111</t>
  </si>
  <si>
    <t>"po osazení stromů" 1,6*1,6*33</t>
  </si>
  <si>
    <t>37</t>
  </si>
  <si>
    <t>10321100</t>
  </si>
  <si>
    <t>zahradní substrát pro výsadbu VL</t>
  </si>
  <si>
    <t>1272669398</t>
  </si>
  <si>
    <t>"po osazení stromů" 1,6*1,6*33*0,05</t>
  </si>
  <si>
    <t>4,224*0,051 'Přepočtené koeficientem množství</t>
  </si>
  <si>
    <t>38</t>
  </si>
  <si>
    <t>182313101.R</t>
  </si>
  <si>
    <t>Vyplnění otvorů štěrkem v mřížovinových nebo vylehčených tvárnicích nebo panelech pro jakýkoliv tvar a velikost otvorů</t>
  </si>
  <si>
    <t>1205700749</t>
  </si>
  <si>
    <t>"skladba 2 - parkování" 808,0+177,0+77,0</t>
  </si>
  <si>
    <t>"skladba 4 - zelený záliv" 377,0</t>
  </si>
  <si>
    <t>39</t>
  </si>
  <si>
    <t>58343872</t>
  </si>
  <si>
    <t>kamenivo drcené hrubé frakce 8/16</t>
  </si>
  <si>
    <t>1011730352</t>
  </si>
  <si>
    <t>*10%</t>
  </si>
  <si>
    <t>"skladba 2 - parkování" (808,0+177,0+77,0)*0,1*0,08</t>
  </si>
  <si>
    <t>"skladba 4 - zelený záliv" 377,0*0,1*0,08</t>
  </si>
  <si>
    <t>11,512*2 'Přepočtené koeficientem množství</t>
  </si>
  <si>
    <t>40</t>
  </si>
  <si>
    <t>183106612</t>
  </si>
  <si>
    <t>Instalace protikořenových bariér do předem vyhloubené rýhy, včetně zásypu a hutnění v rovině nebo na svahu do 1:5, hloubky přes 500 do 700 mm</t>
  </si>
  <si>
    <t>378374294</t>
  </si>
  <si>
    <t>https://podminky.urs.cz/item/CS_URS_2026_01/183106612</t>
  </si>
  <si>
    <t>*10 ks stromů</t>
  </si>
  <si>
    <t>1,6*4*10</t>
  </si>
  <si>
    <t>41</t>
  </si>
  <si>
    <t>2832000R</t>
  </si>
  <si>
    <t>Protikořenová fólie</t>
  </si>
  <si>
    <t>107429349</t>
  </si>
  <si>
    <t>Poznámka k položce:_x000d_
dle výběru investora</t>
  </si>
  <si>
    <t>1,6*4*10*0,7</t>
  </si>
  <si>
    <t>44,8*1,2 'Přepočtené koeficientem množství</t>
  </si>
  <si>
    <t>42</t>
  </si>
  <si>
    <t>183403153</t>
  </si>
  <si>
    <t>Obdělání půdy hrabáním v rovině nebo na svahu do 1:5</t>
  </si>
  <si>
    <t>-1054414507</t>
  </si>
  <si>
    <t>https://podminky.urs.cz/item/CS_URS_2026_01/183403153</t>
  </si>
  <si>
    <t>43</t>
  </si>
  <si>
    <t>185803211</t>
  </si>
  <si>
    <t>Uválcování trávníku v rovině nebo na svahu do 1:5</t>
  </si>
  <si>
    <t>913579082</t>
  </si>
  <si>
    <t>https://podminky.urs.cz/item/CS_URS_2026_01/185803211</t>
  </si>
  <si>
    <t>44</t>
  </si>
  <si>
    <t>185804215</t>
  </si>
  <si>
    <t>Vypletí v rovině nebo na svahu do 1:5 trávníku po výsevu</t>
  </si>
  <si>
    <t>1862387154</t>
  </si>
  <si>
    <t>https://podminky.urs.cz/item/CS_URS_2026_01/185804215</t>
  </si>
  <si>
    <t>45</t>
  </si>
  <si>
    <t>185804311</t>
  </si>
  <si>
    <t>Zalití rostlin vodou plochy záhonů jednotlivě do 20 m2</t>
  </si>
  <si>
    <t>157225650</t>
  </si>
  <si>
    <t>https://podminky.urs.cz/item/CS_URS_2026_01/185804311</t>
  </si>
  <si>
    <t>*nová výsadba stromů</t>
  </si>
  <si>
    <t>1,4*1,4*33</t>
  </si>
  <si>
    <t>64,68*0,02 'Přepočtené koeficientem množství</t>
  </si>
  <si>
    <t>46</t>
  </si>
  <si>
    <t>185804312</t>
  </si>
  <si>
    <t>Zalití rostlin vodou plochy záhonů jednotlivě přes 20 m2</t>
  </si>
  <si>
    <t>2132878689</t>
  </si>
  <si>
    <t>https://podminky.urs.cz/item/CS_URS_2026_01/185804312</t>
  </si>
  <si>
    <t>280*0,02 'Přepočtené koeficientem množství</t>
  </si>
  <si>
    <t>47</t>
  </si>
  <si>
    <t>185851121</t>
  </si>
  <si>
    <t>Dovoz vody pro zálivku rostlin na vzdálenost do 1000 m</t>
  </si>
  <si>
    <t>-677420889</t>
  </si>
  <si>
    <t>https://podminky.urs.cz/item/CS_URS_2026_01/185851121</t>
  </si>
  <si>
    <t>1,294+5,6</t>
  </si>
  <si>
    <t>Zakládání</t>
  </si>
  <si>
    <t>48</t>
  </si>
  <si>
    <t>211531111</t>
  </si>
  <si>
    <t>Výplň kamenivem do rýh odvodňovacích žeber nebo trativodů bez zhutnění, s úpravou povrchu výplně kamenivem hrubým drceným frakce 16 až 63 mm</t>
  </si>
  <si>
    <t>-434498119</t>
  </si>
  <si>
    <t>https://podminky.urs.cz/item/CS_URS_2026_01/211531111</t>
  </si>
  <si>
    <t>"lože" -0,35*0,1*600,0</t>
  </si>
  <si>
    <t>49</t>
  </si>
  <si>
    <t>211971110</t>
  </si>
  <si>
    <t>Zřízení opláštění výplně z geotextilie odvodňovacích žeber nebo trativodů v rýze nebo zářezu se stěnami šikmými o sklonu do 1:2</t>
  </si>
  <si>
    <t>-1416825067</t>
  </si>
  <si>
    <t>https://podminky.urs.cz/item/CS_URS_2026_01/211971110</t>
  </si>
  <si>
    <t>"trativod DN 100" 600,0*1,0</t>
  </si>
  <si>
    <t>50</t>
  </si>
  <si>
    <t>69311081</t>
  </si>
  <si>
    <t>geotextilie netkaná separační, ochranná, filtrační, drenážní PES 300g/m2</t>
  </si>
  <si>
    <t>739129390</t>
  </si>
  <si>
    <t>600*1,1845 'Přepočtené koeficientem množství</t>
  </si>
  <si>
    <t>51</t>
  </si>
  <si>
    <t>212532111</t>
  </si>
  <si>
    <t>Lože pro trativody z kameniva hrubého drceného</t>
  </si>
  <si>
    <t>907492892</t>
  </si>
  <si>
    <t>https://podminky.urs.cz/item/CS_URS_2026_01/212532111</t>
  </si>
  <si>
    <t>"trativod DN 100" 0,35*0,1*600,0</t>
  </si>
  <si>
    <t>52</t>
  </si>
  <si>
    <t>212752101</t>
  </si>
  <si>
    <t>Trativody z drenážních trubek pro liniové stavby a komunikace se zřízením štěrkového lože pod trubky a s jejich obsypem v otevřeném výkopu trubka korugovaná sendvičová PE-HD SN 4 celoperforovaná 360° DN 100</t>
  </si>
  <si>
    <t>-55232015</t>
  </si>
  <si>
    <t>https://podminky.urs.cz/item/CS_URS_2026_01/212752101</t>
  </si>
  <si>
    <t>*napojen na kanalizaci</t>
  </si>
  <si>
    <t>"trativod DN 100" 600,0</t>
  </si>
  <si>
    <t>Komunikace pozemní</t>
  </si>
  <si>
    <t>53</t>
  </si>
  <si>
    <t>564851111</t>
  </si>
  <si>
    <t>Podklad ze štěrkodrti ŠD s rozprostřením a zhutněním plochy přes 100 m2, po zhutnění tl. 150 mm</t>
  </si>
  <si>
    <t>-388944804</t>
  </si>
  <si>
    <t>https://podminky.urs.cz/item/CS_URS_2026_01/564851111</t>
  </si>
  <si>
    <t>Poznámka k položce:_x000d_
ŠDb</t>
  </si>
  <si>
    <t>"skladba 1 - komunikace" 1741,0</t>
  </si>
  <si>
    <t>"skladba 2 - parkování ZTP" 76,0+11,0</t>
  </si>
  <si>
    <t>"skladba 2 - zámková pro nevidomé" 12,0</t>
  </si>
  <si>
    <t>"skladba 2 - kontejnery" 33,0</t>
  </si>
  <si>
    <t>54</t>
  </si>
  <si>
    <t>564861111</t>
  </si>
  <si>
    <t>Podklad ze štěrkodrti ŠD s rozprostřením a zhutněním plochy přes 100 m2, po zhutnění tl. 200 mm</t>
  </si>
  <si>
    <t>1086811190</t>
  </si>
  <si>
    <t>https://podminky.urs.cz/item/CS_URS_2026_01/564861111</t>
  </si>
  <si>
    <t>Poznámka k položce:_x000d_
ŠDa</t>
  </si>
  <si>
    <t>55</t>
  </si>
  <si>
    <t>384862975</t>
  </si>
  <si>
    <t>"skladba 3 - chodníky" 1398,0</t>
  </si>
  <si>
    <t>56</t>
  </si>
  <si>
    <t>564871116</t>
  </si>
  <si>
    <t>Podklad ze štěrkodrti ŠD s rozprostřením a zhutněním plochy přes 100 m2, po zhutnění tl. 300 mm</t>
  </si>
  <si>
    <t>-407916977</t>
  </si>
  <si>
    <t>https://podminky.urs.cz/item/CS_URS_2026_01/564871116</t>
  </si>
  <si>
    <t>"sanace" 1515,0</t>
  </si>
  <si>
    <t>57</t>
  </si>
  <si>
    <t>564911511</t>
  </si>
  <si>
    <t>Podklad nebo podsyp z R-materiálu s rozprostřením a zhutněním plochy přes 100 m2, po zhutnění tl. 50 mm</t>
  </si>
  <si>
    <t>1194868340</t>
  </si>
  <si>
    <t>https://podminky.urs.cz/item/CS_URS_2026_01/564911511</t>
  </si>
  <si>
    <t>58</t>
  </si>
  <si>
    <t>565166022</t>
  </si>
  <si>
    <t>Asfaltový beton vrstva podkladní ACP 22 z nemodifikovaného asfaltu s rozprostřením a zhutněním ACP 22 + v pruhu šířky přes 3 m, po zhutnění tl. 90 mm</t>
  </si>
  <si>
    <t>719300587</t>
  </si>
  <si>
    <t>https://podminky.urs.cz/item/CS_URS_2026_01/565166022</t>
  </si>
  <si>
    <t>59</t>
  </si>
  <si>
    <t>573111112</t>
  </si>
  <si>
    <t>Postřik infiltrační PI z asfaltu silničního s posypem kamenivem, v množství 1,00 kg/m2</t>
  </si>
  <si>
    <t>463257709</t>
  </si>
  <si>
    <t>https://podminky.urs.cz/item/CS_URS_2026_01/573111112</t>
  </si>
  <si>
    <t>60</t>
  </si>
  <si>
    <t>573211109</t>
  </si>
  <si>
    <t>Postřik spojovací PS bez posypu kamenivem z asfaltu silničního, v množství 0,50 kg/m2</t>
  </si>
  <si>
    <t>-1756244730</t>
  </si>
  <si>
    <t>https://podminky.urs.cz/item/CS_URS_2026_01/573211109</t>
  </si>
  <si>
    <t>61</t>
  </si>
  <si>
    <t>577134121</t>
  </si>
  <si>
    <t>Asfaltový beton vrstva obrusná ACO 11 z nemodifikovaného asfaltu s rozprostřením a se zhutněním ACO 11+ v pruhu šířky přes 3 m, po zhutnění tl. 40 mm</t>
  </si>
  <si>
    <t>-270372909</t>
  </si>
  <si>
    <t>https://podminky.urs.cz/item/CS_URS_2026_01/577134121</t>
  </si>
  <si>
    <t>62</t>
  </si>
  <si>
    <t>577143122</t>
  </si>
  <si>
    <t>Asfaltový beton vrstva obrusná ACO 8 z nemodifikovaného asfaltu s rozprostřením a se zhutněním ACO 8 CH v pruhu šířky přes 3 m, po zhutnění tl. 50 mm</t>
  </si>
  <si>
    <t>-370578304</t>
  </si>
  <si>
    <t>https://podminky.urs.cz/item/CS_URS_2026_01/577143122</t>
  </si>
  <si>
    <t>63</t>
  </si>
  <si>
    <t>591241111</t>
  </si>
  <si>
    <t>Kladení dlažby z kostek s provedením lože do tl. 50 mm, s vyplněním spár, s dvojím beraněním a se smetením přebytečného materiálu na krajnici drobných z kamene, do lože z cementové malty</t>
  </si>
  <si>
    <t>694685018</t>
  </si>
  <si>
    <t>https://podminky.urs.cz/item/CS_URS_2026_01/591241111</t>
  </si>
  <si>
    <t>64</t>
  </si>
  <si>
    <t>58381007</t>
  </si>
  <si>
    <t>kostka štípaná dlažební žula drobná 8/10</t>
  </si>
  <si>
    <t>487664693</t>
  </si>
  <si>
    <t>50*1,02 'Přepočtené koeficientem množství</t>
  </si>
  <si>
    <t>65</t>
  </si>
  <si>
    <t>596212210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</si>
  <si>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plochy do 50 m2</t>
  </si>
  <si>
    <t>1886697168</t>
  </si>
  <si>
    <t>https://podminky.urs.cz/item/CS_URS_2026_01/596212210</t>
  </si>
  <si>
    <t>66</t>
  </si>
  <si>
    <t>59245226</t>
  </si>
  <si>
    <t>dlažba pro nevidomé betonová 200x100mm tl 80mm barevná</t>
  </si>
  <si>
    <t>1995430429</t>
  </si>
  <si>
    <t>12*1,03 'Přepočtené koeficientem množství</t>
  </si>
  <si>
    <t>67</t>
  </si>
  <si>
    <t>596412115</t>
  </si>
  <si>
    <t>Kladení dlažby z betonových vegetačních dlaždic pozemních komunikací s ložem z kameniva těženého nebo drceného tl. do 50 mm, s vyplněním spár a vegetačních otvorů, s hutněním vibrováním velikosti dlaždic do 0,09 m2 tl. 80 mm, pro plochy přes 300 m2</t>
  </si>
  <si>
    <t>468342870</t>
  </si>
  <si>
    <t>https://podminky.urs.cz/item/CS_URS_2026_01/596412115</t>
  </si>
  <si>
    <t>68</t>
  </si>
  <si>
    <t>59245035</t>
  </si>
  <si>
    <t>dlažba plošná vegetační betonová 200x200mm tl 80mm přírodní</t>
  </si>
  <si>
    <t>1795957530</t>
  </si>
  <si>
    <t>"skladba 2 - parkování" 808,0</t>
  </si>
  <si>
    <t>808*1,01 'Přepočtené koeficientem množství</t>
  </si>
  <si>
    <t>69</t>
  </si>
  <si>
    <t>59245036</t>
  </si>
  <si>
    <t>dlažba plošná vegetační betonová 200x200mm tl 80mm barevná</t>
  </si>
  <si>
    <t>472189403</t>
  </si>
  <si>
    <t>"skladba 2 - parkování - okrová" 177,0</t>
  </si>
  <si>
    <t>"skladba 2 - parkování - červená" 77,0</t>
  </si>
  <si>
    <t>"skladba 2 - parkování ZTP - červená" 76,0</t>
  </si>
  <si>
    <t>"skladba 2 - parkování ZTP - okrová" 11,0</t>
  </si>
  <si>
    <t>"skladba 4 - zelený záliv - okrová" 377,0</t>
  </si>
  <si>
    <t>718*1,01 'Přepočtené koeficientem množství</t>
  </si>
  <si>
    <t>70</t>
  </si>
  <si>
    <t>596811120</t>
  </si>
  <si>
    <t>Kladení dlažby z betonových nebo kameninových dlaždic komunikací pro pěší s vyplněním spár a se smetením přebytečného materiálu na vzdálenost do 3 m s ložem z kameniva těženého tl. do 30 mm velikosti dlaždic do 0,09 m2 (bez zámku), pro plochy do 50 m2</t>
  </si>
  <si>
    <t>1337705570</t>
  </si>
  <si>
    <t>https://podminky.urs.cz/item/CS_URS_2026_01/596811120</t>
  </si>
  <si>
    <t>71</t>
  </si>
  <si>
    <t>59245016</t>
  </si>
  <si>
    <t>dlažba skladebná betonová 100x100mm tl 60mm přírodní</t>
  </si>
  <si>
    <t>-1877168221</t>
  </si>
  <si>
    <t>33*1,03 'Přepočtené koeficientem množství</t>
  </si>
  <si>
    <t>72</t>
  </si>
  <si>
    <t>59684100R</t>
  </si>
  <si>
    <t>Kladení kamenných nájezdů s ložem z cementové malty tl. do 50 mm pro plochy přes 50 do 100 m2</t>
  </si>
  <si>
    <t>-1840049190</t>
  </si>
  <si>
    <t>"nájezdy na přejízdný práh" 62,0</t>
  </si>
  <si>
    <t>73</t>
  </si>
  <si>
    <t>58381076</t>
  </si>
  <si>
    <t>kopák hrubý 25x25x25-80cm</t>
  </si>
  <si>
    <t>-2056632531</t>
  </si>
  <si>
    <t>62*1,02 'Přepočtené koeficientem množství</t>
  </si>
  <si>
    <t>Vedení trubní dálková a přípojná</t>
  </si>
  <si>
    <t>74</t>
  </si>
  <si>
    <t>800000</t>
  </si>
  <si>
    <t>Vsakovací koše 4m3</t>
  </si>
  <si>
    <t>ks</t>
  </si>
  <si>
    <t>-55827752</t>
  </si>
  <si>
    <t>Poznámka k položce:_x000d_
hloubení, uložení a zásyp ŠD</t>
  </si>
  <si>
    <t xml:space="preserve">* 2,0x2,0x1,0m </t>
  </si>
  <si>
    <t>75</t>
  </si>
  <si>
    <t>899000</t>
  </si>
  <si>
    <t>Dodávka a montáž nové uliční vpusti dle PD</t>
  </si>
  <si>
    <t>kpl</t>
  </si>
  <si>
    <t>913013510</t>
  </si>
  <si>
    <t>76</t>
  </si>
  <si>
    <t>89913300R</t>
  </si>
  <si>
    <t xml:space="preserve">Posun uliční vpusti </t>
  </si>
  <si>
    <t>737098843</t>
  </si>
  <si>
    <t>Ostatní konstrukce a práce, bourání</t>
  </si>
  <si>
    <t>91</t>
  </si>
  <si>
    <t>Doplňující konstrukce a práce pozemních komunikací, letišť a ploch</t>
  </si>
  <si>
    <t>77</t>
  </si>
  <si>
    <t>910000</t>
  </si>
  <si>
    <t>Informační cedule 1600x1000mm</t>
  </si>
  <si>
    <t>1502083864</t>
  </si>
  <si>
    <t>78</t>
  </si>
  <si>
    <t>914111111</t>
  </si>
  <si>
    <t>Montáž svislé dopravní značky základní velikosti do 1 m2 objímkami na sloupky nebo konzoly</t>
  </si>
  <si>
    <t>1926246451</t>
  </si>
  <si>
    <t>https://podminky.urs.cz/item/CS_URS_2026_01/914111111</t>
  </si>
  <si>
    <t>*nové SDZ</t>
  </si>
  <si>
    <t>"IP6" 2</t>
  </si>
  <si>
    <t>"IP7" 2</t>
  </si>
  <si>
    <t>"IP12" 2</t>
  </si>
  <si>
    <t>"IZ8a" 2</t>
  </si>
  <si>
    <t>"IZ8b" 2</t>
  </si>
  <si>
    <t>"E12a" 1</t>
  </si>
  <si>
    <t>"E12b" 1</t>
  </si>
  <si>
    <t>"E8d" 5</t>
  </si>
  <si>
    <t>*použití stávajících značek</t>
  </si>
  <si>
    <t>"B2" 1</t>
  </si>
  <si>
    <t>"P4" 1</t>
  </si>
  <si>
    <t>"IP13c" 5</t>
  </si>
  <si>
    <t>"E13" 10</t>
  </si>
  <si>
    <t>"IP4b" 1</t>
  </si>
  <si>
    <t>79</t>
  </si>
  <si>
    <t>40445621</t>
  </si>
  <si>
    <t>informativní značky provozní IP1-IP3, IP4b-IP7, IP10a, b 500x500mm</t>
  </si>
  <si>
    <t>-618958073</t>
  </si>
  <si>
    <t>80</t>
  </si>
  <si>
    <t>40445625</t>
  </si>
  <si>
    <t>informativní značky provozní IP8, IP9, IP11-IP13 500x700mm</t>
  </si>
  <si>
    <t>398467464</t>
  </si>
  <si>
    <t>81</t>
  </si>
  <si>
    <t>40445651</t>
  </si>
  <si>
    <t>informativní značky zónové IZ1, IZ2, IZ8, IZ9 1000x1000mm</t>
  </si>
  <si>
    <t>-236189798</t>
  </si>
  <si>
    <t>82</t>
  </si>
  <si>
    <t>40445650</t>
  </si>
  <si>
    <t>dodatkové tabulky E7, E12, E13 500x300mm</t>
  </si>
  <si>
    <t>761458741</t>
  </si>
  <si>
    <t>83</t>
  </si>
  <si>
    <t>40445647</t>
  </si>
  <si>
    <t>dodatkové tabulky E1, E2a,b , E6, E9, E10 E12c, E17 500x500mm</t>
  </si>
  <si>
    <t>-1482706693</t>
  </si>
  <si>
    <t>84</t>
  </si>
  <si>
    <t>914511111</t>
  </si>
  <si>
    <t>Montáž sloupku dopravních značek délky do 3,5 m do betonového základu</t>
  </si>
  <si>
    <t>934421398</t>
  </si>
  <si>
    <t>https://podminky.urs.cz/item/CS_URS_2026_01/914511111</t>
  </si>
  <si>
    <t>"E12a" 0</t>
  </si>
  <si>
    <t>"E12b" 0</t>
  </si>
  <si>
    <t>"E8d" 0</t>
  </si>
  <si>
    <t>"E13" 0</t>
  </si>
  <si>
    <t>85</t>
  </si>
  <si>
    <t>40445230</t>
  </si>
  <si>
    <t>sloupek pro dopravní značku Zn D 70mm v 3,5m</t>
  </si>
  <si>
    <t>290766443</t>
  </si>
  <si>
    <t>86</t>
  </si>
  <si>
    <t>914531111</t>
  </si>
  <si>
    <t>Montáž konzol nebo nástavců pro osazení dopravních značek velikosti do 1 m2 na sloupek</t>
  </si>
  <si>
    <t>-1666004328</t>
  </si>
  <si>
    <t>https://podminky.urs.cz/item/CS_URS_2026_01/914531111</t>
  </si>
  <si>
    <t>87</t>
  </si>
  <si>
    <t>40445257</t>
  </si>
  <si>
    <t>svorka upínací na sloupek D 70mm</t>
  </si>
  <si>
    <t>-1744871516</t>
  </si>
  <si>
    <t>88</t>
  </si>
  <si>
    <t>915611111</t>
  </si>
  <si>
    <t>Předznačení pro vodorovné značení stříkané barvou nebo prováděné z nátěrových hmot liniové dělicí čáry, vodicí proužky</t>
  </si>
  <si>
    <t>1248054905</t>
  </si>
  <si>
    <t>https://podminky.urs.cz/item/CS_URS_2026_01/915611111</t>
  </si>
  <si>
    <t>60,0+155,0</t>
  </si>
  <si>
    <t>"V12d" 150,0</t>
  </si>
  <si>
    <t>89</t>
  </si>
  <si>
    <t>915621111</t>
  </si>
  <si>
    <t>Předznačení pro vodorovné značení stříkané barvou nebo prováděné z nátěrových hmot plošné šipky, symboly, nápisy</t>
  </si>
  <si>
    <t>64063340</t>
  </si>
  <si>
    <t>https://podminky.urs.cz/item/CS_URS_2026_01/915621111</t>
  </si>
  <si>
    <t>22,5+2,5+14*3,1+4*0,63+1,0+3,0</t>
  </si>
  <si>
    <t>90</t>
  </si>
  <si>
    <t>915111111</t>
  </si>
  <si>
    <t>Vodorovné dopravní značení stříkané barvou dělící čára šířky 125 mm souvislá bílá základní</t>
  </si>
  <si>
    <t>-2063622358</t>
  </si>
  <si>
    <t>https://podminky.urs.cz/item/CS_URS_2026_01/915111111</t>
  </si>
  <si>
    <t>915111115</t>
  </si>
  <si>
    <t>Vodorovné dopravní značení stříkané barvou dělící čára šířky 125 mm souvislá žlutá základní</t>
  </si>
  <si>
    <t>-520125479</t>
  </si>
  <si>
    <t>https://podminky.urs.cz/item/CS_URS_2026_01/915111115</t>
  </si>
  <si>
    <t>92</t>
  </si>
  <si>
    <t>915111125</t>
  </si>
  <si>
    <t>Vodorovné dopravní značení stříkané barvou dělící čára šířky 125 mm přerušovaná žlutá základní</t>
  </si>
  <si>
    <t>1214168769</t>
  </si>
  <si>
    <t>https://podminky.urs.cz/item/CS_URS_2026_01/915111125</t>
  </si>
  <si>
    <t>93</t>
  </si>
  <si>
    <t>915131111</t>
  </si>
  <si>
    <t>Vodorovné dopravní značení stříkané barvou přechody pro chodce, šipky, symboly bílé základní</t>
  </si>
  <si>
    <t>-879003183</t>
  </si>
  <si>
    <t>https://podminky.urs.cz/item/CS_URS_2026_01/915131111</t>
  </si>
  <si>
    <t>94</t>
  </si>
  <si>
    <t>915211111</t>
  </si>
  <si>
    <t>Vodorovné dopravní značení stříkaným plastem dělící čára šířky 125 mm souvislá bílá základní</t>
  </si>
  <si>
    <t>868646514</t>
  </si>
  <si>
    <t>https://podminky.urs.cz/item/CS_URS_2026_01/915211111</t>
  </si>
  <si>
    <t>95</t>
  </si>
  <si>
    <t>915211115</t>
  </si>
  <si>
    <t>Vodorovné dopravní značení stříkaným plastem dělící čára šířky 125 mm souvislá žlutá základní</t>
  </si>
  <si>
    <t>635971388</t>
  </si>
  <si>
    <t>https://podminky.urs.cz/item/CS_URS_2026_01/915211115</t>
  </si>
  <si>
    <t>96</t>
  </si>
  <si>
    <t>915211125</t>
  </si>
  <si>
    <t>Vodorovné dopravní značení stříkaným plastem dělící čára šířky 125 mm přerušovaná žlutá základní</t>
  </si>
  <si>
    <t>344428415</t>
  </si>
  <si>
    <t>https://podminky.urs.cz/item/CS_URS_2026_01/915211125</t>
  </si>
  <si>
    <t>97</t>
  </si>
  <si>
    <t>915231111</t>
  </si>
  <si>
    <t>Vodorovné dopravní značení stříkaným plastem přechody pro chodce, šipky, symboly nápisy bílé základní</t>
  </si>
  <si>
    <t>1721230192</t>
  </si>
  <si>
    <t>https://podminky.urs.cz/item/CS_URS_2026_01/915231111</t>
  </si>
  <si>
    <t>98</t>
  </si>
  <si>
    <t>915223111</t>
  </si>
  <si>
    <t>Orientační prvky pro nevidomé z plastu na pozemních komunikacích a komunikacích pro pěší varovný pás šířky 420 mm</t>
  </si>
  <si>
    <t>804007581</t>
  </si>
  <si>
    <t>https://podminky.urs.cz/item/CS_URS_2026_01/915223111</t>
  </si>
  <si>
    <t>"umělá vodící linie" 16,0</t>
  </si>
  <si>
    <t>99</t>
  </si>
  <si>
    <t>915000R</t>
  </si>
  <si>
    <t>Varovný, signální a hmatný pás s výstupky zaobleného tvaru</t>
  </si>
  <si>
    <t>371728846</t>
  </si>
  <si>
    <t>Poznámka k položce:_x000d_
Lepení pomocí dvousložkového studeného plastu (metakrylátová pryskyřice)</t>
  </si>
  <si>
    <t>"chodník" 76,0</t>
  </si>
  <si>
    <t>100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</si>
  <si>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</si>
  <si>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</si>
  <si>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287866237</t>
  </si>
  <si>
    <t>https://podminky.urs.cz/item/CS_URS_2026_01/916131213</t>
  </si>
  <si>
    <t>101</t>
  </si>
  <si>
    <t>59217031</t>
  </si>
  <si>
    <t>obrubník silniční betonový 1000x150x250mm</t>
  </si>
  <si>
    <t>-385256925</t>
  </si>
  <si>
    <t>408*1,02 'Přepočtené koeficientem množství</t>
  </si>
  <si>
    <t>102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</si>
  <si>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</si>
  <si>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</si>
  <si>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1768653873</t>
  </si>
  <si>
    <t>https://podminky.urs.cz/item/CS_URS_2026_01/916231213</t>
  </si>
  <si>
    <t>103</t>
  </si>
  <si>
    <t>59217017</t>
  </si>
  <si>
    <t>obrubník betonový chodníkový 1000x100x250mm</t>
  </si>
  <si>
    <t>-1169290238</t>
  </si>
  <si>
    <t>1775*1,02 'Přepočtené koeficientem množství</t>
  </si>
  <si>
    <t>104</t>
  </si>
  <si>
    <t>916231293</t>
  </si>
  <si>
    <t>Osazení chodníkového obrubníku betonového se zřízením lože, s vyplněním a zatřením spár cementovou maltou Příplatek k cenám za osazení obloukového obrubníku</t>
  </si>
  <si>
    <t>1597796845</t>
  </si>
  <si>
    <t>https://podminky.urs.cz/item/CS_URS_2026_01/916231293</t>
  </si>
  <si>
    <t>105</t>
  </si>
  <si>
    <t>916991121</t>
  </si>
  <si>
    <t>Lože pod obrubníky, krajníky nebo obruby z dlažebních kostek z betonu prostého</t>
  </si>
  <si>
    <t>-997570312</t>
  </si>
  <si>
    <t>https://podminky.urs.cz/item/CS_URS_2026_01/916991121</t>
  </si>
  <si>
    <t>(1775,0+408,0)*0,15*0,15</t>
  </si>
  <si>
    <t>106</t>
  </si>
  <si>
    <t>9197200R</t>
  </si>
  <si>
    <t>Položení a dodávka sorpční geotextilie pro ochranu proti úniku ropných látek</t>
  </si>
  <si>
    <t>2026270162</t>
  </si>
  <si>
    <t xml:space="preserve">*zatravňovací dlažba </t>
  </si>
  <si>
    <t>107</t>
  </si>
  <si>
    <t>919735112</t>
  </si>
  <si>
    <t>Řezání stávajícího živičného krytu nebo podkladu hloubky přes 50 do 100 mm</t>
  </si>
  <si>
    <t>-12336190</t>
  </si>
  <si>
    <t>https://podminky.urs.cz/item/CS_URS_2026_01/919735112</t>
  </si>
  <si>
    <t>50,0</t>
  </si>
  <si>
    <t>108</t>
  </si>
  <si>
    <t>919122131</t>
  </si>
  <si>
    <t>Utěsnění dilatačních spár zálivkou za tepla v cementobetonovém nebo živičném krytu včetně adhezního nátěru s těsnicím profilem pod zálivkou, pro komůrky šířky 20 mm, hloubky 30 mm</t>
  </si>
  <si>
    <t>-1272216741</t>
  </si>
  <si>
    <t>https://podminky.urs.cz/item/CS_URS_2026_01/919122131</t>
  </si>
  <si>
    <t>109</t>
  </si>
  <si>
    <t>919791053</t>
  </si>
  <si>
    <t>Montáž ochrany stromů v komunikaci bez vnitřní výplně (mříže) se zabetonováním ocelového rámu, plochy přes 1 m2</t>
  </si>
  <si>
    <t>1456502437</t>
  </si>
  <si>
    <t>https://podminky.urs.cz/item/CS_URS_2026_01/919791053</t>
  </si>
  <si>
    <t>110</t>
  </si>
  <si>
    <t>74910195.R</t>
  </si>
  <si>
    <t>mříže ke stromům bez rámu tvárná litina kruhové otvory 18mm/1400x1400/x500mm</t>
  </si>
  <si>
    <t>1729837376</t>
  </si>
  <si>
    <t>111</t>
  </si>
  <si>
    <t>919125111</t>
  </si>
  <si>
    <t>Těsnění svislé spáry mezi živičným krytem a ostatními prvky asfaltovou páskou samolepicí šířky 35 mm tl. 8 mm</t>
  </si>
  <si>
    <t>242157620</t>
  </si>
  <si>
    <t>https://podminky.urs.cz/item/CS_URS_2026_01/919125111</t>
  </si>
  <si>
    <t>112</t>
  </si>
  <si>
    <t>919794441</t>
  </si>
  <si>
    <t>Úprava ploch kolem hydrantů, šoupat, kanalizačních poklopů a mříží, sloupů apod. v živičných krytech jakékoliv tloušťky, jednotlivě v půdorysné ploše do 2 m2</t>
  </si>
  <si>
    <t>1145427696</t>
  </si>
  <si>
    <t>https://podminky.urs.cz/item/CS_URS_2026_01/919794441</t>
  </si>
  <si>
    <t>"výšková úprava poklopů na trubním zařízení" 15</t>
  </si>
  <si>
    <t>Dokončovací konstrukce a práce inženýrských staveb</t>
  </si>
  <si>
    <t>113</t>
  </si>
  <si>
    <t>936104211</t>
  </si>
  <si>
    <t>Montáž odpadkového koše do betonové patky</t>
  </si>
  <si>
    <t>654784514</t>
  </si>
  <si>
    <t>https://podminky.urs.cz/item/CS_URS_2026_01/936104211</t>
  </si>
  <si>
    <t>114</t>
  </si>
  <si>
    <t>74910130</t>
  </si>
  <si>
    <t>koš odpadkový kovový kotvený,obsah 50L</t>
  </si>
  <si>
    <t>142678307</t>
  </si>
  <si>
    <t>Poznámka k položce:_x000d_
dle PD a výběru investora</t>
  </si>
  <si>
    <t>115</t>
  </si>
  <si>
    <t>936124112</t>
  </si>
  <si>
    <t>Montáž lavičky parkové stabilní se zabetonováním noh</t>
  </si>
  <si>
    <t>1339762819</t>
  </si>
  <si>
    <t>https://podminky.urs.cz/item/CS_URS_2026_01/936124112</t>
  </si>
  <si>
    <t>116</t>
  </si>
  <si>
    <t>74910110.R</t>
  </si>
  <si>
    <t>lavička s opěradlem (nekotvená) konstrukce-ocel, sedák-dřevo</t>
  </si>
  <si>
    <t>-1817502386</t>
  </si>
  <si>
    <t>117</t>
  </si>
  <si>
    <t>93617000</t>
  </si>
  <si>
    <t>Montáž stojanu na kola přichyceného kotevními šrouby</t>
  </si>
  <si>
    <t>-548414201</t>
  </si>
  <si>
    <t>118</t>
  </si>
  <si>
    <t>74910000</t>
  </si>
  <si>
    <t>stojan na 1 kolo kovový</t>
  </si>
  <si>
    <t>1239577007</t>
  </si>
  <si>
    <t>119</t>
  </si>
  <si>
    <t>938908411</t>
  </si>
  <si>
    <t>Čištění vozovek splachováním vodou povrchu podkladu nebo krytu živičného, betonového nebo dlážděného</t>
  </si>
  <si>
    <t>933252850</t>
  </si>
  <si>
    <t>https://podminky.urs.cz/item/CS_URS_2026_01/938908411</t>
  </si>
  <si>
    <t>"VDZ ul. Charkovská" 1,0</t>
  </si>
  <si>
    <t>*nové plochy</t>
  </si>
  <si>
    <t>120</t>
  </si>
  <si>
    <t>938909111</t>
  </si>
  <si>
    <t>Čištění vozovek metením bláta, prachu nebo hlinitého nánosu s odklizením na hromady na vzdálenost do 20 m nebo naložením na dopravní prostředek strojně povrchu podkladu nebo krytu štěrkového</t>
  </si>
  <si>
    <t>169416826</t>
  </si>
  <si>
    <t>https://podminky.urs.cz/item/CS_URS_2026_01/938909111</t>
  </si>
  <si>
    <t>"po frézování" 3092,0</t>
  </si>
  <si>
    <t>Bourání konstrukcí</t>
  </si>
  <si>
    <t>121</t>
  </si>
  <si>
    <t>966006132</t>
  </si>
  <si>
    <t>Odstranění dopravních nebo orientačních značek se sloupkem s uložením hmot na vzdálenost do 20 m nebo s naložením na dopravní prostředek, se zásypem jam a jeho zhutněním s betonovou patkou</t>
  </si>
  <si>
    <t>-1173404053</t>
  </si>
  <si>
    <t>https://podminky.urs.cz/item/CS_URS_2026_01/966006132</t>
  </si>
  <si>
    <t>*sloupky</t>
  </si>
  <si>
    <t>"P2" 1</t>
  </si>
  <si>
    <t>"E2a" 0</t>
  </si>
  <si>
    <t>"B2" 4</t>
  </si>
  <si>
    <t>"IP13c" 7</t>
  </si>
  <si>
    <t>"B24b" 3</t>
  </si>
  <si>
    <t>"C3" 1</t>
  </si>
  <si>
    <t>"P2" 2</t>
  </si>
  <si>
    <t>"B24a" 1</t>
  </si>
  <si>
    <t>"C9a" 2</t>
  </si>
  <si>
    <t>"C9b" 2</t>
  </si>
  <si>
    <t>122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</si>
  <si>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</si>
  <si>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</si>
  <si>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96050527</t>
  </si>
  <si>
    <t>https://podminky.urs.cz/item/CS_URS_2026_01/966006211</t>
  </si>
  <si>
    <t>*dodatkové</t>
  </si>
  <si>
    <t>"E2a" 1</t>
  </si>
  <si>
    <t>"E13" 18</t>
  </si>
  <si>
    <t>123</t>
  </si>
  <si>
    <t>966007113</t>
  </si>
  <si>
    <t>Odstranění vodorovného dopravního značení frézováním značeného barvou plošného</t>
  </si>
  <si>
    <t>-699377431</t>
  </si>
  <si>
    <t>https://podminky.urs.cz/item/CS_URS_2026_01/966007113</t>
  </si>
  <si>
    <t>Poznámka k položce:_x000d_
broušení</t>
  </si>
  <si>
    <t>124</t>
  </si>
  <si>
    <t>979024443</t>
  </si>
  <si>
    <t>Očištění vybouraných prvků komunikací od spojovacího materiálu s odklizením a uložením očištěných hmot a spojovacího materiálu na skládku na vzdálenost do 10 m obrubníků a krajníků, vybouraných z jakéhokoliv lože a s jakoukoliv výplní spár silničních</t>
  </si>
  <si>
    <t>530380187</t>
  </si>
  <si>
    <t>https://podminky.urs.cz/item/CS_URS_2026_01/979024443</t>
  </si>
  <si>
    <t>997</t>
  </si>
  <si>
    <t>Doprava suti a vybouraných hmot</t>
  </si>
  <si>
    <t>125</t>
  </si>
  <si>
    <t>997221571</t>
  </si>
  <si>
    <t>Vodorovná doprava vybouraných hmot bez naložení, ale se složením a s hrubým urovnáním na vzdálenost do 1 km</t>
  </si>
  <si>
    <t>1255649430</t>
  </si>
  <si>
    <t>https://podminky.urs.cz/item/CS_URS_2026_01/997221571</t>
  </si>
  <si>
    <t>126</t>
  </si>
  <si>
    <t>997221579</t>
  </si>
  <si>
    <t>Vodorovná doprava vybouraných hmot bez naložení, ale se složením a s hrubým urovnáním na vzdálenost Příplatek k ceně za každý další započatý 1 km přes 1 km</t>
  </si>
  <si>
    <t>1740649073</t>
  </si>
  <si>
    <t>https://podminky.urs.cz/item/CS_URS_2026_01/997221579</t>
  </si>
  <si>
    <t>3854,086</t>
  </si>
  <si>
    <t>"frézovaná na pozemek investora" -711,16</t>
  </si>
  <si>
    <t>3142,926*14 'Přepočtené koeficientem množství</t>
  </si>
  <si>
    <t>127</t>
  </si>
  <si>
    <t>-427155965</t>
  </si>
  <si>
    <t>"frézovaná na pozemek investora" 711,16</t>
  </si>
  <si>
    <t>711,16*9 'Přepočtené koeficientem množství</t>
  </si>
  <si>
    <t>128</t>
  </si>
  <si>
    <t>-1599046509</t>
  </si>
  <si>
    <t>"chodníkové obrubníky" -236,9</t>
  </si>
  <si>
    <t xml:space="preserve">"mozaika" -17,141 </t>
  </si>
  <si>
    <t>"zámková dlažba" -150,745</t>
  </si>
  <si>
    <t>"štěrk" -(993,0+1456,4)</t>
  </si>
  <si>
    <t>288,74*18 'Přepočtené koeficientem množství</t>
  </si>
  <si>
    <t>129</t>
  </si>
  <si>
    <t>997221861</t>
  </si>
  <si>
    <t>Poplatek za předání stavebního odpadu recyklačnímu zařízení z prostého betonu zatříděného do Katalogu odpadů pod kódem 17 01 01</t>
  </si>
  <si>
    <t>1525648225</t>
  </si>
  <si>
    <t>https://podminky.urs.cz/item/CS_URS_2026_01/997221861</t>
  </si>
  <si>
    <t>"chodníkové obrubníky" 236,9</t>
  </si>
  <si>
    <t xml:space="preserve">"mozaika" 17,141 </t>
  </si>
  <si>
    <t>"zámková dlažba" 150,745</t>
  </si>
  <si>
    <t>130</t>
  </si>
  <si>
    <t>997221873</t>
  </si>
  <si>
    <t>Poplatek za předání stavebního odpadu recyklačnímu zařízení zeminy a kamení zatříděného do Katalogu odpadů pod kódem 17 05 04</t>
  </si>
  <si>
    <t>-1877629827</t>
  </si>
  <si>
    <t>https://podminky.urs.cz/item/CS_URS_2026_01/997221873</t>
  </si>
  <si>
    <t>"štěrk" 993,0+1456,4</t>
  </si>
  <si>
    <t>131</t>
  </si>
  <si>
    <t>997013631</t>
  </si>
  <si>
    <t>Poplatek za uložení stavebního odpadu na skládce (skládkovné) směsného stavebního a demoličního zatříděného do Katalogu odpadů pod kódem 17 09 04</t>
  </si>
  <si>
    <t>922594528</t>
  </si>
  <si>
    <t>https://podminky.urs.cz/item/CS_URS_2026_01/997013631</t>
  </si>
  <si>
    <t>998</t>
  </si>
  <si>
    <t>Přesun hmot</t>
  </si>
  <si>
    <t>132</t>
  </si>
  <si>
    <t>998225111</t>
  </si>
  <si>
    <t>Přesun hmot pro komunikace s krytem z kameniva, monolitickým betonovým nebo živičným dopravní vzdálenost do 200 m jakékoliv délky objektu</t>
  </si>
  <si>
    <t>2052426221</t>
  </si>
  <si>
    <t>https://podminky.urs.cz/item/CS_URS_2026_01/998225111</t>
  </si>
  <si>
    <t>PSV</t>
  </si>
  <si>
    <t>Práce a dodávky PSV</t>
  </si>
  <si>
    <t>767</t>
  </si>
  <si>
    <t>Konstrukce zámečnické</t>
  </si>
  <si>
    <t>133</t>
  </si>
  <si>
    <t>767000</t>
  </si>
  <si>
    <t>Dodávka a montáž přístřešku na kontejnery se stříškou dle PD</t>
  </si>
  <si>
    <t>1527334270</t>
  </si>
  <si>
    <t>134</t>
  </si>
  <si>
    <t>998767101</t>
  </si>
  <si>
    <t>Přesun hmot pro zámečnické konstrukce stanovený z hmotnosti přesunovaného materiálu vodorovná dopravní vzdálenost do 50 m základní v objektech výšky do 6 m</t>
  </si>
  <si>
    <t>-769739601</t>
  </si>
  <si>
    <t>https://podminky.urs.cz/item/CS_URS_2026_01/998767101</t>
  </si>
  <si>
    <t>783</t>
  </si>
  <si>
    <t>Dokončovací práce - nátěry</t>
  </si>
  <si>
    <t>135</t>
  </si>
  <si>
    <t>783301311</t>
  </si>
  <si>
    <t>Příprava podkladu zámečnických konstrukcí před provedením nátěru odmaštění odmašťovačem vodou ředitelným</t>
  </si>
  <si>
    <t>875733567</t>
  </si>
  <si>
    <t>https://podminky.urs.cz/item/CS_URS_2026_01/783301311</t>
  </si>
  <si>
    <t>"nové sloupky SDZ - 20ks" 3,14*0,07*3,5*20</t>
  </si>
  <si>
    <t>136</t>
  </si>
  <si>
    <t>783315101</t>
  </si>
  <si>
    <t>Mezinátěr zámečnických konstrukcí jednonásobný syntetický standardní</t>
  </si>
  <si>
    <t>707994644</t>
  </si>
  <si>
    <t>https://podminky.urs.cz/item/CS_URS_2026_01/783315101</t>
  </si>
  <si>
    <t>137</t>
  </si>
  <si>
    <t>783337101</t>
  </si>
  <si>
    <t>Krycí nátěr (email) zámečnických konstrukcí jednonásobný epoxidový</t>
  </si>
  <si>
    <t>-371499348</t>
  </si>
  <si>
    <t>https://podminky.urs.cz/item/CS_URS_2026_01/783337101</t>
  </si>
  <si>
    <t>VRN</t>
  </si>
  <si>
    <t>Vedlejší rozpočtové náklady</t>
  </si>
  <si>
    <t>VRN1</t>
  </si>
  <si>
    <t>Průzkumné, zeměměřičské a projektové práce</t>
  </si>
  <si>
    <t>138</t>
  </si>
  <si>
    <t>012164000</t>
  </si>
  <si>
    <t>Vytyčení a zaměření inženýrských sítí</t>
  </si>
  <si>
    <t>soubor</t>
  </si>
  <si>
    <t>1024</t>
  </si>
  <si>
    <t>-1411665995</t>
  </si>
  <si>
    <t>https://podminky.urs.cz/item/CS_URS_2026_01/012164000</t>
  </si>
  <si>
    <t>139</t>
  </si>
  <si>
    <t>012444000</t>
  </si>
  <si>
    <t>Geodetické měření skutečného provedení stavby</t>
  </si>
  <si>
    <t>1418560943</t>
  </si>
  <si>
    <t>https://podminky.urs.cz/item/CS_URS_2026_01/012444000</t>
  </si>
  <si>
    <t>140</t>
  </si>
  <si>
    <t>013254000</t>
  </si>
  <si>
    <t>Dokumentace skutečného provedení stavby</t>
  </si>
  <si>
    <t>1309726568</t>
  </si>
  <si>
    <t>https://podminky.urs.cz/item/CS_URS_2026_01/013254000</t>
  </si>
  <si>
    <t>VRN3</t>
  </si>
  <si>
    <t>Zařízení staveniště</t>
  </si>
  <si>
    <t>141</t>
  </si>
  <si>
    <t>030001000</t>
  </si>
  <si>
    <t>-1282785831</t>
  </si>
  <si>
    <t>https://podminky.urs.cz/item/CS_URS_2026_01/030001000</t>
  </si>
  <si>
    <t>142</t>
  </si>
  <si>
    <t>034103000</t>
  </si>
  <si>
    <t>Oplocení staveniště</t>
  </si>
  <si>
    <t>-1820900129</t>
  </si>
  <si>
    <t>https://podminky.urs.cz/item/CS_URS_2026_01/034103000</t>
  </si>
  <si>
    <t>VRN4</t>
  </si>
  <si>
    <t>Inženýrská činnost</t>
  </si>
  <si>
    <t>143</t>
  </si>
  <si>
    <t>043154000</t>
  </si>
  <si>
    <t>Zkoušky hutnicí</t>
  </si>
  <si>
    <t>1533389875</t>
  </si>
  <si>
    <t>https://podminky.urs.cz/item/CS_URS_2026_01/043154000</t>
  </si>
  <si>
    <t>VRN7</t>
  </si>
  <si>
    <t>Provozní vlivy</t>
  </si>
  <si>
    <t>144</t>
  </si>
  <si>
    <t>072002000</t>
  </si>
  <si>
    <t>Silniční provoz</t>
  </si>
  <si>
    <t>215924807</t>
  </si>
  <si>
    <t>https://podminky.urs.cz/item/CS_URS_2026_01/072002000</t>
  </si>
  <si>
    <t>"Zřízení přístupových tras k okolním objektům" 1</t>
  </si>
  <si>
    <t>145</t>
  </si>
  <si>
    <t>072203000</t>
  </si>
  <si>
    <t>Silniční provoz - zajištění DIO (dopravní značení)</t>
  </si>
  <si>
    <t>403062475</t>
  </si>
  <si>
    <t>https://podminky.urs.cz/item/CS_URS_2026_01/072203000</t>
  </si>
  <si>
    <t>146</t>
  </si>
  <si>
    <t>073002000</t>
  </si>
  <si>
    <t>Ztížený pohyb vozidel v centrech měst</t>
  </si>
  <si>
    <t>-1721456441</t>
  </si>
  <si>
    <t>https://podminky.urs.cz/item/CS_URS_2026_01/073002000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</si>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</sst>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34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41" fillId="0" borderId="29" xfId="0" applyFont="1" applyBorder="1" applyAlignment="1">
      <alignment horizontal="left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horizontal="left" vertical="center" wrapText="1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48" fillId="0" borderId="27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vertical="top"/>
    </xf>
    <xf numFmtId="0" fontId="49" fillId="0" borderId="1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horizontal="center" vertical="center"/>
    </xf>
    <xf numFmtId="49" fontId="49" fillId="0" borderId="1" xfId="0" applyNumberFormat="1" applyFont="1" applyBorder="1" applyAlignment="1" applyProtection="1">
      <alignment horizontal="left" vertical="center"/>
    </xf>
    <xf numFmtId="0" fontId="48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2201111" TargetMode="External" /><Relationship Id="rId2" Type="http://schemas.openxmlformats.org/officeDocument/2006/relationships/hyperlink" Target="https://podminky.urs.cz/item/CS_URS_2026_01/112201112" TargetMode="External" /><Relationship Id="rId3" Type="http://schemas.openxmlformats.org/officeDocument/2006/relationships/hyperlink" Target="https://podminky.urs.cz/item/CS_URS_2026_01/112201113" TargetMode="External" /><Relationship Id="rId4" Type="http://schemas.openxmlformats.org/officeDocument/2006/relationships/hyperlink" Target="https://podminky.urs.cz/item/CS_URS_2026_01/112201114" TargetMode="External" /><Relationship Id="rId5" Type="http://schemas.openxmlformats.org/officeDocument/2006/relationships/hyperlink" Target="https://podminky.urs.cz/item/CS_URS_2026_01/112201115" TargetMode="External" /><Relationship Id="rId6" Type="http://schemas.openxmlformats.org/officeDocument/2006/relationships/hyperlink" Target="https://podminky.urs.cz/item/CS_URS_2026_01/112201116" TargetMode="External" /><Relationship Id="rId7" Type="http://schemas.openxmlformats.org/officeDocument/2006/relationships/hyperlink" Target="https://podminky.urs.cz/item/CS_URS_2026_01/113106141" TargetMode="External" /><Relationship Id="rId8" Type="http://schemas.openxmlformats.org/officeDocument/2006/relationships/hyperlink" Target="https://podminky.urs.cz/item/CS_URS_2026_01/113106571" TargetMode="External" /><Relationship Id="rId9" Type="http://schemas.openxmlformats.org/officeDocument/2006/relationships/hyperlink" Target="https://podminky.urs.cz/item/CS_URS_2026_01/113107212" TargetMode="External" /><Relationship Id="rId10" Type="http://schemas.openxmlformats.org/officeDocument/2006/relationships/hyperlink" Target="https://podminky.urs.cz/item/CS_URS_2026_01/113107223" TargetMode="External" /><Relationship Id="rId11" Type="http://schemas.openxmlformats.org/officeDocument/2006/relationships/hyperlink" Target="https://podminky.urs.cz/item/CS_URS_2026_01/113154558" TargetMode="External" /><Relationship Id="rId12" Type="http://schemas.openxmlformats.org/officeDocument/2006/relationships/hyperlink" Target="https://podminky.urs.cz/item/CS_URS_2026_01/113201111" TargetMode="External" /><Relationship Id="rId13" Type="http://schemas.openxmlformats.org/officeDocument/2006/relationships/hyperlink" Target="https://podminky.urs.cz/item/CS_URS_2026_01/113201112" TargetMode="External" /><Relationship Id="rId14" Type="http://schemas.openxmlformats.org/officeDocument/2006/relationships/hyperlink" Target="https://podminky.urs.cz/item/CS_URS_2026_01/121151123" TargetMode="External" /><Relationship Id="rId15" Type="http://schemas.openxmlformats.org/officeDocument/2006/relationships/hyperlink" Target="https://podminky.urs.cz/item/CS_URS_2026_01/122251104" TargetMode="External" /><Relationship Id="rId16" Type="http://schemas.openxmlformats.org/officeDocument/2006/relationships/hyperlink" Target="https://podminky.urs.cz/item/CS_URS_2026_01/122251105" TargetMode="External" /><Relationship Id="rId17" Type="http://schemas.openxmlformats.org/officeDocument/2006/relationships/hyperlink" Target="https://podminky.urs.cz/item/CS_URS_2026_01/132251104" TargetMode="External" /><Relationship Id="rId18" Type="http://schemas.openxmlformats.org/officeDocument/2006/relationships/hyperlink" Target="https://podminky.urs.cz/item/CS_URS_2026_01/162201421" TargetMode="External" /><Relationship Id="rId19" Type="http://schemas.openxmlformats.org/officeDocument/2006/relationships/hyperlink" Target="https://podminky.urs.cz/item/CS_URS_2026_01/162201422" TargetMode="External" /><Relationship Id="rId20" Type="http://schemas.openxmlformats.org/officeDocument/2006/relationships/hyperlink" Target="https://podminky.urs.cz/item/CS_URS_2026_01/162201423" TargetMode="External" /><Relationship Id="rId21" Type="http://schemas.openxmlformats.org/officeDocument/2006/relationships/hyperlink" Target="https://podminky.urs.cz/item/CS_URS_2026_01/162301971" TargetMode="External" /><Relationship Id="rId22" Type="http://schemas.openxmlformats.org/officeDocument/2006/relationships/hyperlink" Target="https://podminky.urs.cz/item/CS_URS_2026_01/162301972" TargetMode="External" /><Relationship Id="rId23" Type="http://schemas.openxmlformats.org/officeDocument/2006/relationships/hyperlink" Target="https://podminky.urs.cz/item/CS_URS_2026_01/162301973" TargetMode="External" /><Relationship Id="rId24" Type="http://schemas.openxmlformats.org/officeDocument/2006/relationships/hyperlink" Target="https://podminky.urs.cz/item/CS_URS_2026_01/997013811" TargetMode="External" /><Relationship Id="rId25" Type="http://schemas.openxmlformats.org/officeDocument/2006/relationships/hyperlink" Target="https://podminky.urs.cz/item/CS_URS_2026_01/162751117" TargetMode="External" /><Relationship Id="rId26" Type="http://schemas.openxmlformats.org/officeDocument/2006/relationships/hyperlink" Target="https://podminky.urs.cz/item/CS_URS_2026_01/162751119" TargetMode="External" /><Relationship Id="rId27" Type="http://schemas.openxmlformats.org/officeDocument/2006/relationships/hyperlink" Target="https://podminky.urs.cz/item/CS_URS_2026_01/171251101" TargetMode="External" /><Relationship Id="rId28" Type="http://schemas.openxmlformats.org/officeDocument/2006/relationships/hyperlink" Target="https://podminky.urs.cz/item/CS_URS_2026_01/171201231" TargetMode="External" /><Relationship Id="rId29" Type="http://schemas.openxmlformats.org/officeDocument/2006/relationships/hyperlink" Target="https://podminky.urs.cz/item/CS_URS_2026_01/171251201" TargetMode="External" /><Relationship Id="rId30" Type="http://schemas.openxmlformats.org/officeDocument/2006/relationships/hyperlink" Target="https://podminky.urs.cz/item/CS_URS_2026_01/181111111" TargetMode="External" /><Relationship Id="rId31" Type="http://schemas.openxmlformats.org/officeDocument/2006/relationships/hyperlink" Target="https://podminky.urs.cz/item/CS_URS_2026_01/181351103" TargetMode="External" /><Relationship Id="rId32" Type="http://schemas.openxmlformats.org/officeDocument/2006/relationships/hyperlink" Target="https://podminky.urs.cz/item/CS_URS_2026_01/181451311" TargetMode="External" /><Relationship Id="rId33" Type="http://schemas.openxmlformats.org/officeDocument/2006/relationships/hyperlink" Target="https://podminky.urs.cz/item/CS_URS_2026_01/181951112" TargetMode="External" /><Relationship Id="rId34" Type="http://schemas.openxmlformats.org/officeDocument/2006/relationships/hyperlink" Target="https://podminky.urs.cz/item/CS_URS_2026_01/181951112" TargetMode="External" /><Relationship Id="rId35" Type="http://schemas.openxmlformats.org/officeDocument/2006/relationships/hyperlink" Target="https://podminky.urs.cz/item/CS_URS_2026_01/182303111" TargetMode="External" /><Relationship Id="rId36" Type="http://schemas.openxmlformats.org/officeDocument/2006/relationships/hyperlink" Target="https://podminky.urs.cz/item/CS_URS_2026_01/183106612" TargetMode="External" /><Relationship Id="rId37" Type="http://schemas.openxmlformats.org/officeDocument/2006/relationships/hyperlink" Target="https://podminky.urs.cz/item/CS_URS_2026_01/183403153" TargetMode="External" /><Relationship Id="rId38" Type="http://schemas.openxmlformats.org/officeDocument/2006/relationships/hyperlink" Target="https://podminky.urs.cz/item/CS_URS_2026_01/185803211" TargetMode="External" /><Relationship Id="rId39" Type="http://schemas.openxmlformats.org/officeDocument/2006/relationships/hyperlink" Target="https://podminky.urs.cz/item/CS_URS_2026_01/185804215" TargetMode="External" /><Relationship Id="rId40" Type="http://schemas.openxmlformats.org/officeDocument/2006/relationships/hyperlink" Target="https://podminky.urs.cz/item/CS_URS_2026_01/185804311" TargetMode="External" /><Relationship Id="rId41" Type="http://schemas.openxmlformats.org/officeDocument/2006/relationships/hyperlink" Target="https://podminky.urs.cz/item/CS_URS_2026_01/185804312" TargetMode="External" /><Relationship Id="rId42" Type="http://schemas.openxmlformats.org/officeDocument/2006/relationships/hyperlink" Target="https://podminky.urs.cz/item/CS_URS_2026_01/185851121" TargetMode="External" /><Relationship Id="rId43" Type="http://schemas.openxmlformats.org/officeDocument/2006/relationships/hyperlink" Target="https://podminky.urs.cz/item/CS_URS_2026_01/211531111" TargetMode="External" /><Relationship Id="rId44" Type="http://schemas.openxmlformats.org/officeDocument/2006/relationships/hyperlink" Target="https://podminky.urs.cz/item/CS_URS_2026_01/211971110" TargetMode="External" /><Relationship Id="rId45" Type="http://schemas.openxmlformats.org/officeDocument/2006/relationships/hyperlink" Target="https://podminky.urs.cz/item/CS_URS_2026_01/212532111" TargetMode="External" /><Relationship Id="rId46" Type="http://schemas.openxmlformats.org/officeDocument/2006/relationships/hyperlink" Target="https://podminky.urs.cz/item/CS_URS_2026_01/212752101" TargetMode="External" /><Relationship Id="rId47" Type="http://schemas.openxmlformats.org/officeDocument/2006/relationships/hyperlink" Target="https://podminky.urs.cz/item/CS_URS_2026_01/564851111" TargetMode="External" /><Relationship Id="rId48" Type="http://schemas.openxmlformats.org/officeDocument/2006/relationships/hyperlink" Target="https://podminky.urs.cz/item/CS_URS_2026_01/564861111" TargetMode="External" /><Relationship Id="rId49" Type="http://schemas.openxmlformats.org/officeDocument/2006/relationships/hyperlink" Target="https://podminky.urs.cz/item/CS_URS_2026_01/564861111" TargetMode="External" /><Relationship Id="rId50" Type="http://schemas.openxmlformats.org/officeDocument/2006/relationships/hyperlink" Target="https://podminky.urs.cz/item/CS_URS_2026_01/564871116" TargetMode="External" /><Relationship Id="rId51" Type="http://schemas.openxmlformats.org/officeDocument/2006/relationships/hyperlink" Target="https://podminky.urs.cz/item/CS_URS_2026_01/564911511" TargetMode="External" /><Relationship Id="rId52" Type="http://schemas.openxmlformats.org/officeDocument/2006/relationships/hyperlink" Target="https://podminky.urs.cz/item/CS_URS_2026_01/565166022" TargetMode="External" /><Relationship Id="rId53" Type="http://schemas.openxmlformats.org/officeDocument/2006/relationships/hyperlink" Target="https://podminky.urs.cz/item/CS_URS_2026_01/573111112" TargetMode="External" /><Relationship Id="rId54" Type="http://schemas.openxmlformats.org/officeDocument/2006/relationships/hyperlink" Target="https://podminky.urs.cz/item/CS_URS_2026_01/573211109" TargetMode="External" /><Relationship Id="rId55" Type="http://schemas.openxmlformats.org/officeDocument/2006/relationships/hyperlink" Target="https://podminky.urs.cz/item/CS_URS_2026_01/577134121" TargetMode="External" /><Relationship Id="rId56" Type="http://schemas.openxmlformats.org/officeDocument/2006/relationships/hyperlink" Target="https://podminky.urs.cz/item/CS_URS_2026_01/577143122" TargetMode="External" /><Relationship Id="rId57" Type="http://schemas.openxmlformats.org/officeDocument/2006/relationships/hyperlink" Target="https://podminky.urs.cz/item/CS_URS_2026_01/591241111" TargetMode="External" /><Relationship Id="rId58" Type="http://schemas.openxmlformats.org/officeDocument/2006/relationships/hyperlink" Target="https://podminky.urs.cz/item/CS_URS_2026_01/596212210" TargetMode="External" /><Relationship Id="rId59" Type="http://schemas.openxmlformats.org/officeDocument/2006/relationships/hyperlink" Target="https://podminky.urs.cz/item/CS_URS_2026_01/596412115" TargetMode="External" /><Relationship Id="rId60" Type="http://schemas.openxmlformats.org/officeDocument/2006/relationships/hyperlink" Target="https://podminky.urs.cz/item/CS_URS_2026_01/596811120" TargetMode="External" /><Relationship Id="rId61" Type="http://schemas.openxmlformats.org/officeDocument/2006/relationships/hyperlink" Target="https://podminky.urs.cz/item/CS_URS_2026_01/914111111" TargetMode="External" /><Relationship Id="rId62" Type="http://schemas.openxmlformats.org/officeDocument/2006/relationships/hyperlink" Target="https://podminky.urs.cz/item/CS_URS_2026_01/914511111" TargetMode="External" /><Relationship Id="rId63" Type="http://schemas.openxmlformats.org/officeDocument/2006/relationships/hyperlink" Target="https://podminky.urs.cz/item/CS_URS_2026_01/914531111" TargetMode="External" /><Relationship Id="rId64" Type="http://schemas.openxmlformats.org/officeDocument/2006/relationships/hyperlink" Target="https://podminky.urs.cz/item/CS_URS_2026_01/915611111" TargetMode="External" /><Relationship Id="rId65" Type="http://schemas.openxmlformats.org/officeDocument/2006/relationships/hyperlink" Target="https://podminky.urs.cz/item/CS_URS_2026_01/915621111" TargetMode="External" /><Relationship Id="rId66" Type="http://schemas.openxmlformats.org/officeDocument/2006/relationships/hyperlink" Target="https://podminky.urs.cz/item/CS_URS_2026_01/915111111" TargetMode="External" /><Relationship Id="rId67" Type="http://schemas.openxmlformats.org/officeDocument/2006/relationships/hyperlink" Target="https://podminky.urs.cz/item/CS_URS_2026_01/915111115" TargetMode="External" /><Relationship Id="rId68" Type="http://schemas.openxmlformats.org/officeDocument/2006/relationships/hyperlink" Target="https://podminky.urs.cz/item/CS_URS_2026_01/915111125" TargetMode="External" /><Relationship Id="rId69" Type="http://schemas.openxmlformats.org/officeDocument/2006/relationships/hyperlink" Target="https://podminky.urs.cz/item/CS_URS_2026_01/915131111" TargetMode="External" /><Relationship Id="rId70" Type="http://schemas.openxmlformats.org/officeDocument/2006/relationships/hyperlink" Target="https://podminky.urs.cz/item/CS_URS_2026_01/915211111" TargetMode="External" /><Relationship Id="rId71" Type="http://schemas.openxmlformats.org/officeDocument/2006/relationships/hyperlink" Target="https://podminky.urs.cz/item/CS_URS_2026_01/915211115" TargetMode="External" /><Relationship Id="rId72" Type="http://schemas.openxmlformats.org/officeDocument/2006/relationships/hyperlink" Target="https://podminky.urs.cz/item/CS_URS_2026_01/915211125" TargetMode="External" /><Relationship Id="rId73" Type="http://schemas.openxmlformats.org/officeDocument/2006/relationships/hyperlink" Target="https://podminky.urs.cz/item/CS_URS_2026_01/915231111" TargetMode="External" /><Relationship Id="rId74" Type="http://schemas.openxmlformats.org/officeDocument/2006/relationships/hyperlink" Target="https://podminky.urs.cz/item/CS_URS_2026_01/915223111" TargetMode="External" /><Relationship Id="rId75" Type="http://schemas.openxmlformats.org/officeDocument/2006/relationships/hyperlink" Target="https://podminky.urs.cz/item/CS_URS_2026_01/916131213" TargetMode="External" /><Relationship Id="rId76" Type="http://schemas.openxmlformats.org/officeDocument/2006/relationships/hyperlink" Target="https://podminky.urs.cz/item/CS_URS_2026_01/916231213" TargetMode="External" /><Relationship Id="rId77" Type="http://schemas.openxmlformats.org/officeDocument/2006/relationships/hyperlink" Target="https://podminky.urs.cz/item/CS_URS_2026_01/916231293" TargetMode="External" /><Relationship Id="rId78" Type="http://schemas.openxmlformats.org/officeDocument/2006/relationships/hyperlink" Target="https://podminky.urs.cz/item/CS_URS_2026_01/916991121" TargetMode="External" /><Relationship Id="rId79" Type="http://schemas.openxmlformats.org/officeDocument/2006/relationships/hyperlink" Target="https://podminky.urs.cz/item/CS_URS_2026_01/919735112" TargetMode="External" /><Relationship Id="rId80" Type="http://schemas.openxmlformats.org/officeDocument/2006/relationships/hyperlink" Target="https://podminky.urs.cz/item/CS_URS_2026_01/919122131" TargetMode="External" /><Relationship Id="rId81" Type="http://schemas.openxmlformats.org/officeDocument/2006/relationships/hyperlink" Target="https://podminky.urs.cz/item/CS_URS_2026_01/919791053" TargetMode="External" /><Relationship Id="rId82" Type="http://schemas.openxmlformats.org/officeDocument/2006/relationships/hyperlink" Target="https://podminky.urs.cz/item/CS_URS_2026_01/919125111" TargetMode="External" /><Relationship Id="rId83" Type="http://schemas.openxmlformats.org/officeDocument/2006/relationships/hyperlink" Target="https://podminky.urs.cz/item/CS_URS_2026_01/919794441" TargetMode="External" /><Relationship Id="rId84" Type="http://schemas.openxmlformats.org/officeDocument/2006/relationships/hyperlink" Target="https://podminky.urs.cz/item/CS_URS_2026_01/936104211" TargetMode="External" /><Relationship Id="rId85" Type="http://schemas.openxmlformats.org/officeDocument/2006/relationships/hyperlink" Target="https://podminky.urs.cz/item/CS_URS_2026_01/936124112" TargetMode="External" /><Relationship Id="rId86" Type="http://schemas.openxmlformats.org/officeDocument/2006/relationships/hyperlink" Target="https://podminky.urs.cz/item/CS_URS_2026_01/938908411" TargetMode="External" /><Relationship Id="rId87" Type="http://schemas.openxmlformats.org/officeDocument/2006/relationships/hyperlink" Target="https://podminky.urs.cz/item/CS_URS_2026_01/938909111" TargetMode="External" /><Relationship Id="rId88" Type="http://schemas.openxmlformats.org/officeDocument/2006/relationships/hyperlink" Target="https://podminky.urs.cz/item/CS_URS_2026_01/966006132" TargetMode="External" /><Relationship Id="rId89" Type="http://schemas.openxmlformats.org/officeDocument/2006/relationships/hyperlink" Target="https://podminky.urs.cz/item/CS_URS_2026_01/966006211" TargetMode="External" /><Relationship Id="rId90" Type="http://schemas.openxmlformats.org/officeDocument/2006/relationships/hyperlink" Target="https://podminky.urs.cz/item/CS_URS_2026_01/966007113" TargetMode="External" /><Relationship Id="rId91" Type="http://schemas.openxmlformats.org/officeDocument/2006/relationships/hyperlink" Target="https://podminky.urs.cz/item/CS_URS_2026_01/979024443" TargetMode="External" /><Relationship Id="rId92" Type="http://schemas.openxmlformats.org/officeDocument/2006/relationships/hyperlink" Target="https://podminky.urs.cz/item/CS_URS_2026_01/997221571" TargetMode="External" /><Relationship Id="rId93" Type="http://schemas.openxmlformats.org/officeDocument/2006/relationships/hyperlink" Target="https://podminky.urs.cz/item/CS_URS_2026_01/997221579" TargetMode="External" /><Relationship Id="rId94" Type="http://schemas.openxmlformats.org/officeDocument/2006/relationships/hyperlink" Target="https://podminky.urs.cz/item/CS_URS_2026_01/997221579" TargetMode="External" /><Relationship Id="rId95" Type="http://schemas.openxmlformats.org/officeDocument/2006/relationships/hyperlink" Target="https://podminky.urs.cz/item/CS_URS_2026_01/997221579" TargetMode="External" /><Relationship Id="rId96" Type="http://schemas.openxmlformats.org/officeDocument/2006/relationships/hyperlink" Target="https://podminky.urs.cz/item/CS_URS_2026_01/997221861" TargetMode="External" /><Relationship Id="rId97" Type="http://schemas.openxmlformats.org/officeDocument/2006/relationships/hyperlink" Target="https://podminky.urs.cz/item/CS_URS_2026_01/997221873" TargetMode="External" /><Relationship Id="rId98" Type="http://schemas.openxmlformats.org/officeDocument/2006/relationships/hyperlink" Target="https://podminky.urs.cz/item/CS_URS_2026_01/997013631" TargetMode="External" /><Relationship Id="rId99" Type="http://schemas.openxmlformats.org/officeDocument/2006/relationships/hyperlink" Target="https://podminky.urs.cz/item/CS_URS_2026_01/998225111" TargetMode="External" /><Relationship Id="rId100" Type="http://schemas.openxmlformats.org/officeDocument/2006/relationships/hyperlink" Target="https://podminky.urs.cz/item/CS_URS_2026_01/998767101" TargetMode="External" /><Relationship Id="rId101" Type="http://schemas.openxmlformats.org/officeDocument/2006/relationships/hyperlink" Target="https://podminky.urs.cz/item/CS_URS_2026_01/783301311" TargetMode="External" /><Relationship Id="rId102" Type="http://schemas.openxmlformats.org/officeDocument/2006/relationships/hyperlink" Target="https://podminky.urs.cz/item/CS_URS_2026_01/783315101" TargetMode="External" /><Relationship Id="rId103" Type="http://schemas.openxmlformats.org/officeDocument/2006/relationships/hyperlink" Target="https://podminky.urs.cz/item/CS_URS_2026_01/783337101" TargetMode="External" /><Relationship Id="rId104" Type="http://schemas.openxmlformats.org/officeDocument/2006/relationships/hyperlink" Target="https://podminky.urs.cz/item/CS_URS_2026_01/012164000" TargetMode="External" /><Relationship Id="rId105" Type="http://schemas.openxmlformats.org/officeDocument/2006/relationships/hyperlink" Target="https://podminky.urs.cz/item/CS_URS_2026_01/012444000" TargetMode="External" /><Relationship Id="rId106" Type="http://schemas.openxmlformats.org/officeDocument/2006/relationships/hyperlink" Target="https://podminky.urs.cz/item/CS_URS_2026_01/013254000" TargetMode="External" /><Relationship Id="rId107" Type="http://schemas.openxmlformats.org/officeDocument/2006/relationships/hyperlink" Target="https://podminky.urs.cz/item/CS_URS_2026_01/030001000" TargetMode="External" /><Relationship Id="rId108" Type="http://schemas.openxmlformats.org/officeDocument/2006/relationships/hyperlink" Target="https://podminky.urs.cz/item/CS_URS_2026_01/034103000" TargetMode="External" /><Relationship Id="rId109" Type="http://schemas.openxmlformats.org/officeDocument/2006/relationships/hyperlink" Target="https://podminky.urs.cz/item/CS_URS_2026_01/043154000" TargetMode="External" /><Relationship Id="rId110" Type="http://schemas.openxmlformats.org/officeDocument/2006/relationships/hyperlink" Target="https://podminky.urs.cz/item/CS_URS_2026_01/072002000" TargetMode="External" /><Relationship Id="rId111" Type="http://schemas.openxmlformats.org/officeDocument/2006/relationships/hyperlink" Target="https://podminky.urs.cz/item/CS_URS_2026_01/072203000" TargetMode="External" /><Relationship Id="rId112" Type="http://schemas.openxmlformats.org/officeDocument/2006/relationships/hyperlink" Target="https://podminky.urs.cz/item/CS_URS_2026_01/073002000" TargetMode="External" /><Relationship Id="rId113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19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23</v>
      </c>
      <c r="AL8" s="23"/>
      <c r="AM8" s="23"/>
      <c r="AN8" s="34" t="s">
        <v>24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26</v>
      </c>
      <c r="AL10" s="23"/>
      <c r="AM10" s="23"/>
      <c r="AN10" s="28" t="s">
        <v>19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28</v>
      </c>
      <c r="AL11" s="23"/>
      <c r="AM11" s="23"/>
      <c r="AN11" s="28" t="s">
        <v>19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29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26</v>
      </c>
      <c r="AL13" s="23"/>
      <c r="AM13" s="23"/>
      <c r="AN13" s="35" t="s">
        <v>30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30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28</v>
      </c>
      <c r="AL14" s="23"/>
      <c r="AM14" s="23"/>
      <c r="AN14" s="35" t="s">
        <v>30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31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26</v>
      </c>
      <c r="AL16" s="23"/>
      <c r="AM16" s="23"/>
      <c r="AN16" s="28" t="s">
        <v>19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32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28</v>
      </c>
      <c r="AL17" s="23"/>
      <c r="AM17" s="23"/>
      <c r="AN17" s="28" t="s">
        <v>19</v>
      </c>
      <c r="AO17" s="23"/>
      <c r="AP17" s="23"/>
      <c r="AQ17" s="23"/>
      <c r="AR17" s="21"/>
      <c r="BE17" s="32"/>
      <c r="BS17" s="18" t="s">
        <v>33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34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26</v>
      </c>
      <c r="AL19" s="23"/>
      <c r="AM19" s="23"/>
      <c r="AN19" s="28" t="s">
        <v>19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35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28</v>
      </c>
      <c r="AL20" s="23"/>
      <c r="AM20" s="23"/>
      <c r="AN20" s="28" t="s">
        <v>19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36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47.25" customHeight="1">
      <c r="B23" s="22"/>
      <c r="C23" s="23"/>
      <c r="D23" s="23"/>
      <c r="E23" s="37" t="s">
        <v>37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38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ROUND(AG54,2)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39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40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41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42</v>
      </c>
      <c r="E29" s="48"/>
      <c r="F29" s="33" t="s">
        <v>43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ROUND(AZ54,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ROUND(AV54,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44</v>
      </c>
      <c r="G30" s="48"/>
      <c r="H30" s="48"/>
      <c r="I30" s="48"/>
      <c r="J30" s="48"/>
      <c r="K30" s="48"/>
      <c r="L30" s="49">
        <v>0.12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ROUND(BA54,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ROUND(AW54,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45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ROUND(BB54,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46</v>
      </c>
      <c r="G32" s="48"/>
      <c r="H32" s="48"/>
      <c r="I32" s="48"/>
      <c r="J32" s="48"/>
      <c r="K32" s="48"/>
      <c r="L32" s="49">
        <v>0.12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ROUND(BC54,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47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ROUND(BD54,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3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9"/>
    </row>
    <row r="35" s="2" customFormat="1" ht="25.92" customHeight="1">
      <c r="A35" s="39"/>
      <c r="B35" s="40"/>
      <c r="C35" s="53"/>
      <c r="D35" s="54" t="s">
        <v>48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49</v>
      </c>
      <c r="U35" s="55"/>
      <c r="V35" s="55"/>
      <c r="W35" s="55"/>
      <c r="X35" s="57" t="s">
        <v>50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6.96" customHeight="1">
      <c r="A37" s="39"/>
      <c r="B37" s="60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45"/>
      <c r="BE37" s="39"/>
    </row>
    <row r="41" s="2" customFormat="1" ht="6.96" customHeight="1">
      <c r="A41" s="39"/>
      <c r="B41" s="62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45"/>
      <c r="BE41" s="39"/>
    </row>
    <row r="42" s="2" customFormat="1" ht="24.96" customHeight="1">
      <c r="A42" s="39"/>
      <c r="B42" s="40"/>
      <c r="C42" s="24" t="s">
        <v>51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5"/>
      <c r="BE42" s="39"/>
    </row>
    <row r="43" s="2" customFormat="1" ht="6.96" customHeight="1">
      <c r="A43" s="39"/>
      <c r="B43" s="40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5"/>
      <c r="BE43" s="39"/>
    </row>
    <row r="44" s="4" customFormat="1" ht="12" customHeight="1">
      <c r="A44" s="4"/>
      <c r="B44" s="64"/>
      <c r="C44" s="33" t="s">
        <v>13</v>
      </c>
      <c r="D44" s="65"/>
      <c r="E44" s="65"/>
      <c r="F44" s="65"/>
      <c r="G44" s="65"/>
      <c r="H44" s="65"/>
      <c r="I44" s="65"/>
      <c r="J44" s="65"/>
      <c r="K44" s="65"/>
      <c r="L44" s="65" t="str">
        <f>K5</f>
        <v>2026010</v>
      </c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6"/>
      <c r="BE44" s="4"/>
    </row>
    <row r="45" s="5" customFormat="1" ht="36.96" customHeight="1">
      <c r="A45" s="5"/>
      <c r="B45" s="67"/>
      <c r="C45" s="68" t="s">
        <v>16</v>
      </c>
      <c r="D45" s="69"/>
      <c r="E45" s="69"/>
      <c r="F45" s="69"/>
      <c r="G45" s="69"/>
      <c r="H45" s="69"/>
      <c r="I45" s="69"/>
      <c r="J45" s="69"/>
      <c r="K45" s="69"/>
      <c r="L45" s="70" t="str">
        <f>K6</f>
        <v>K. Vary, stavební úpravy Krymské ulice</v>
      </c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71"/>
      <c r="BE45" s="5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5"/>
      <c r="BE46" s="39"/>
    </row>
    <row r="47" s="2" customFormat="1" ht="12" customHeight="1">
      <c r="A47" s="39"/>
      <c r="B47" s="40"/>
      <c r="C47" s="33" t="s">
        <v>21</v>
      </c>
      <c r="D47" s="41"/>
      <c r="E47" s="41"/>
      <c r="F47" s="41"/>
      <c r="G47" s="41"/>
      <c r="H47" s="41"/>
      <c r="I47" s="41"/>
      <c r="J47" s="41"/>
      <c r="K47" s="41"/>
      <c r="L47" s="72" t="str">
        <f>IF(K8="","",K8)</f>
        <v>Karlovy Vary</v>
      </c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33" t="s">
        <v>23</v>
      </c>
      <c r="AJ47" s="41"/>
      <c r="AK47" s="41"/>
      <c r="AL47" s="41"/>
      <c r="AM47" s="73" t="str">
        <f>IF(AN8= "","",AN8)</f>
        <v>9. 2. 2026</v>
      </c>
      <c r="AN47" s="73"/>
      <c r="AO47" s="41"/>
      <c r="AP47" s="41"/>
      <c r="AQ47" s="41"/>
      <c r="AR47" s="45"/>
      <c r="B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5"/>
      <c r="BE48" s="39"/>
    </row>
    <row r="49" s="2" customFormat="1" ht="25.65" customHeight="1">
      <c r="A49" s="39"/>
      <c r="B49" s="40"/>
      <c r="C49" s="33" t="s">
        <v>25</v>
      </c>
      <c r="D49" s="41"/>
      <c r="E49" s="41"/>
      <c r="F49" s="41"/>
      <c r="G49" s="41"/>
      <c r="H49" s="41"/>
      <c r="I49" s="41"/>
      <c r="J49" s="41"/>
      <c r="K49" s="41"/>
      <c r="L49" s="65" t="str">
        <f>IF(E11= "","",E11)</f>
        <v>Statutární město Karlovy Vary</v>
      </c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33" t="s">
        <v>31</v>
      </c>
      <c r="AJ49" s="41"/>
      <c r="AK49" s="41"/>
      <c r="AL49" s="41"/>
      <c r="AM49" s="74" t="str">
        <f>IF(E17="","",E17)</f>
        <v>OH PORJEKT s.r.o., Ing. Jiří Oboznenko</v>
      </c>
      <c r="AN49" s="65"/>
      <c r="AO49" s="65"/>
      <c r="AP49" s="65"/>
      <c r="AQ49" s="41"/>
      <c r="AR49" s="45"/>
      <c r="AS49" s="75" t="s">
        <v>52</v>
      </c>
      <c r="AT49" s="76"/>
      <c r="AU49" s="77"/>
      <c r="AV49" s="77"/>
      <c r="AW49" s="77"/>
      <c r="AX49" s="77"/>
      <c r="AY49" s="77"/>
      <c r="AZ49" s="77"/>
      <c r="BA49" s="77"/>
      <c r="BB49" s="77"/>
      <c r="BC49" s="77"/>
      <c r="BD49" s="78"/>
      <c r="BE49" s="39"/>
    </row>
    <row r="50" s="2" customFormat="1" ht="15.15" customHeight="1">
      <c r="A50" s="39"/>
      <c r="B50" s="40"/>
      <c r="C50" s="33" t="s">
        <v>29</v>
      </c>
      <c r="D50" s="41"/>
      <c r="E50" s="41"/>
      <c r="F50" s="41"/>
      <c r="G50" s="41"/>
      <c r="H50" s="41"/>
      <c r="I50" s="41"/>
      <c r="J50" s="41"/>
      <c r="K50" s="41"/>
      <c r="L50" s="65" t="str">
        <f>IF(E14= "Vyplň údaj","",E14)</f>
        <v/>
      </c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33" t="s">
        <v>34</v>
      </c>
      <c r="AJ50" s="41"/>
      <c r="AK50" s="41"/>
      <c r="AL50" s="41"/>
      <c r="AM50" s="74" t="str">
        <f>IF(E20="","",E20)</f>
        <v>J. Svobodová</v>
      </c>
      <c r="AN50" s="65"/>
      <c r="AO50" s="65"/>
      <c r="AP50" s="65"/>
      <c r="AQ50" s="41"/>
      <c r="AR50" s="45"/>
      <c r="AS50" s="79"/>
      <c r="AT50" s="80"/>
      <c r="AU50" s="81"/>
      <c r="AV50" s="81"/>
      <c r="AW50" s="81"/>
      <c r="AX50" s="81"/>
      <c r="AY50" s="81"/>
      <c r="AZ50" s="81"/>
      <c r="BA50" s="81"/>
      <c r="BB50" s="81"/>
      <c r="BC50" s="81"/>
      <c r="BD50" s="82"/>
      <c r="BE50" s="39"/>
    </row>
    <row r="51" s="2" customFormat="1" ht="10.8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5"/>
      <c r="AS51" s="83"/>
      <c r="AT51" s="84"/>
      <c r="AU51" s="85"/>
      <c r="AV51" s="85"/>
      <c r="AW51" s="85"/>
      <c r="AX51" s="85"/>
      <c r="AY51" s="85"/>
      <c r="AZ51" s="85"/>
      <c r="BA51" s="85"/>
      <c r="BB51" s="85"/>
      <c r="BC51" s="85"/>
      <c r="BD51" s="86"/>
      <c r="BE51" s="39"/>
    </row>
    <row r="52" s="2" customFormat="1" ht="29.28" customHeight="1">
      <c r="A52" s="39"/>
      <c r="B52" s="40"/>
      <c r="C52" s="87" t="s">
        <v>53</v>
      </c>
      <c r="D52" s="88"/>
      <c r="E52" s="88"/>
      <c r="F52" s="88"/>
      <c r="G52" s="88"/>
      <c r="H52" s="89"/>
      <c r="I52" s="90" t="s">
        <v>54</v>
      </c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91" t="s">
        <v>55</v>
      </c>
      <c r="AH52" s="88"/>
      <c r="AI52" s="88"/>
      <c r="AJ52" s="88"/>
      <c r="AK52" s="88"/>
      <c r="AL52" s="88"/>
      <c r="AM52" s="88"/>
      <c r="AN52" s="90" t="s">
        <v>56</v>
      </c>
      <c r="AO52" s="88"/>
      <c r="AP52" s="88"/>
      <c r="AQ52" s="92" t="s">
        <v>57</v>
      </c>
      <c r="AR52" s="45"/>
      <c r="AS52" s="93" t="s">
        <v>58</v>
      </c>
      <c r="AT52" s="94" t="s">
        <v>59</v>
      </c>
      <c r="AU52" s="94" t="s">
        <v>60</v>
      </c>
      <c r="AV52" s="94" t="s">
        <v>61</v>
      </c>
      <c r="AW52" s="94" t="s">
        <v>62</v>
      </c>
      <c r="AX52" s="94" t="s">
        <v>63</v>
      </c>
      <c r="AY52" s="94" t="s">
        <v>64</v>
      </c>
      <c r="AZ52" s="94" t="s">
        <v>65</v>
      </c>
      <c r="BA52" s="94" t="s">
        <v>66</v>
      </c>
      <c r="BB52" s="94" t="s">
        <v>67</v>
      </c>
      <c r="BC52" s="94" t="s">
        <v>68</v>
      </c>
      <c r="BD52" s="95" t="s">
        <v>69</v>
      </c>
      <c r="BE52" s="39"/>
    </row>
    <row r="53" s="2" customFormat="1" ht="10.8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5"/>
      <c r="AS53" s="96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8"/>
      <c r="BE53" s="39"/>
    </row>
    <row r="54" s="6" customFormat="1" ht="32.4" customHeight="1">
      <c r="A54" s="6"/>
      <c r="B54" s="99"/>
      <c r="C54" s="100" t="s">
        <v>70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2">
        <f>ROUND(AG55,2)</f>
        <v>0</v>
      </c>
      <c r="AH54" s="102"/>
      <c r="AI54" s="102"/>
      <c r="AJ54" s="102"/>
      <c r="AK54" s="102"/>
      <c r="AL54" s="102"/>
      <c r="AM54" s="102"/>
      <c r="AN54" s="103">
        <f>SUM(AG54,AT54)</f>
        <v>0</v>
      </c>
      <c r="AO54" s="103"/>
      <c r="AP54" s="103"/>
      <c r="AQ54" s="104" t="s">
        <v>19</v>
      </c>
      <c r="AR54" s="105"/>
      <c r="AS54" s="106">
        <f>ROUND(AS55,2)</f>
        <v>0</v>
      </c>
      <c r="AT54" s="107">
        <f>ROUND(SUM(AV54:AW54),2)</f>
        <v>0</v>
      </c>
      <c r="AU54" s="108">
        <f>ROUND(AU55,5)</f>
        <v>0</v>
      </c>
      <c r="AV54" s="107">
        <f>ROUND(AZ54*L29,2)</f>
        <v>0</v>
      </c>
      <c r="AW54" s="107">
        <f>ROUND(BA54*L30,2)</f>
        <v>0</v>
      </c>
      <c r="AX54" s="107">
        <f>ROUND(BB54*L29,2)</f>
        <v>0</v>
      </c>
      <c r="AY54" s="107">
        <f>ROUND(BC54*L30,2)</f>
        <v>0</v>
      </c>
      <c r="AZ54" s="107">
        <f>ROUND(AZ55,2)</f>
        <v>0</v>
      </c>
      <c r="BA54" s="107">
        <f>ROUND(BA55,2)</f>
        <v>0</v>
      </c>
      <c r="BB54" s="107">
        <f>ROUND(BB55,2)</f>
        <v>0</v>
      </c>
      <c r="BC54" s="107">
        <f>ROUND(BC55,2)</f>
        <v>0</v>
      </c>
      <c r="BD54" s="109">
        <f>ROUND(BD55,2)</f>
        <v>0</v>
      </c>
      <c r="BE54" s="6"/>
      <c r="BS54" s="110" t="s">
        <v>71</v>
      </c>
      <c r="BT54" s="110" t="s">
        <v>72</v>
      </c>
      <c r="BU54" s="111" t="s">
        <v>73</v>
      </c>
      <c r="BV54" s="110" t="s">
        <v>74</v>
      </c>
      <c r="BW54" s="110" t="s">
        <v>5</v>
      </c>
      <c r="BX54" s="110" t="s">
        <v>75</v>
      </c>
      <c r="CL54" s="110" t="s">
        <v>19</v>
      </c>
    </row>
    <row r="55" s="7" customFormat="1" ht="16.5" customHeight="1">
      <c r="A55" s="112" t="s">
        <v>76</v>
      </c>
      <c r="B55" s="113"/>
      <c r="C55" s="114"/>
      <c r="D55" s="115" t="s">
        <v>77</v>
      </c>
      <c r="E55" s="115"/>
      <c r="F55" s="115"/>
      <c r="G55" s="115"/>
      <c r="H55" s="115"/>
      <c r="I55" s="116"/>
      <c r="J55" s="115" t="s">
        <v>78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'SO 101 - Komunikace a zpe...'!J30</f>
        <v>0</v>
      </c>
      <c r="AH55" s="116"/>
      <c r="AI55" s="116"/>
      <c r="AJ55" s="116"/>
      <c r="AK55" s="116"/>
      <c r="AL55" s="116"/>
      <c r="AM55" s="116"/>
      <c r="AN55" s="117">
        <f>SUM(AG55,AT55)</f>
        <v>0</v>
      </c>
      <c r="AO55" s="116"/>
      <c r="AP55" s="116"/>
      <c r="AQ55" s="118" t="s">
        <v>79</v>
      </c>
      <c r="AR55" s="119"/>
      <c r="AS55" s="120">
        <v>0</v>
      </c>
      <c r="AT55" s="121">
        <f>ROUND(SUM(AV55:AW55),2)</f>
        <v>0</v>
      </c>
      <c r="AU55" s="122">
        <f>'SO 101 - Komunikace a zpe...'!P98</f>
        <v>0</v>
      </c>
      <c r="AV55" s="121">
        <f>'SO 101 - Komunikace a zpe...'!J33</f>
        <v>0</v>
      </c>
      <c r="AW55" s="121">
        <f>'SO 101 - Komunikace a zpe...'!J34</f>
        <v>0</v>
      </c>
      <c r="AX55" s="121">
        <f>'SO 101 - Komunikace a zpe...'!J35</f>
        <v>0</v>
      </c>
      <c r="AY55" s="121">
        <f>'SO 101 - Komunikace a zpe...'!J36</f>
        <v>0</v>
      </c>
      <c r="AZ55" s="121">
        <f>'SO 101 - Komunikace a zpe...'!F33</f>
        <v>0</v>
      </c>
      <c r="BA55" s="121">
        <f>'SO 101 - Komunikace a zpe...'!F34</f>
        <v>0</v>
      </c>
      <c r="BB55" s="121">
        <f>'SO 101 - Komunikace a zpe...'!F35</f>
        <v>0</v>
      </c>
      <c r="BC55" s="121">
        <f>'SO 101 - Komunikace a zpe...'!F36</f>
        <v>0</v>
      </c>
      <c r="BD55" s="123">
        <f>'SO 101 - Komunikace a zpe...'!F37</f>
        <v>0</v>
      </c>
      <c r="BE55" s="7"/>
      <c r="BT55" s="124" t="s">
        <v>80</v>
      </c>
      <c r="BV55" s="124" t="s">
        <v>74</v>
      </c>
      <c r="BW55" s="124" t="s">
        <v>81</v>
      </c>
      <c r="BX55" s="124" t="s">
        <v>5</v>
      </c>
      <c r="CL55" s="124" t="s">
        <v>19</v>
      </c>
      <c r="CM55" s="124" t="s">
        <v>82</v>
      </c>
    </row>
    <row r="56" s="2" customFormat="1" ht="30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5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</row>
    <row r="57" s="2" customFormat="1" ht="6.96" customHeight="1">
      <c r="A57" s="39"/>
      <c r="B57" s="60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45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</row>
  </sheetData>
  <sheetProtection sheet="1" formatColumns="0" formatRows="0" objects="1" scenarios="1" spinCount="100000" saltValue="0r9SSj9X4LaEfyJ9whPU2mU1hGFqYKY0/EewPDB6UrnNRftFx5+0XE9NDasU9Wpg/vhIlkLADWDauoOu9NJQLw==" hashValue="GC6i7hVh3fPbLETL9CZzI/mMpFtIhheKWMsEMRfP3m5LW209+bw3790wglyc/soFFogj0mL2PoZiFc1LProbNg==" algorithmName="SHA-512" password="CC35"/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SO 101 - Komunikace a zpe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81</v>
      </c>
    </row>
    <row r="3" s="1" customFormat="1" ht="6.96" customHeight="1">
      <c r="B3" s="125"/>
      <c r="C3" s="126"/>
      <c r="D3" s="126"/>
      <c r="E3" s="126"/>
      <c r="F3" s="126"/>
      <c r="G3" s="126"/>
      <c r="H3" s="126"/>
      <c r="I3" s="126"/>
      <c r="J3" s="126"/>
      <c r="K3" s="126"/>
      <c r="L3" s="21"/>
      <c r="AT3" s="18" t="s">
        <v>82</v>
      </c>
    </row>
    <row r="4" s="1" customFormat="1" ht="24.96" customHeight="1">
      <c r="B4" s="21"/>
      <c r="D4" s="127" t="s">
        <v>83</v>
      </c>
      <c r="L4" s="21"/>
      <c r="M4" s="128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29" t="s">
        <v>16</v>
      </c>
      <c r="L6" s="21"/>
    </row>
    <row r="7" s="1" customFormat="1" ht="16.5" customHeight="1">
      <c r="B7" s="21"/>
      <c r="E7" s="130" t="str">
        <f>'Rekapitulace stavby'!K6</f>
        <v>K. Vary, stavební úpravy Krymské ulice</v>
      </c>
      <c r="F7" s="129"/>
      <c r="G7" s="129"/>
      <c r="H7" s="129"/>
      <c r="L7" s="21"/>
    </row>
    <row r="8" s="2" customFormat="1" ht="12" customHeight="1">
      <c r="A8" s="39"/>
      <c r="B8" s="45"/>
      <c r="C8" s="39"/>
      <c r="D8" s="129" t="s">
        <v>84</v>
      </c>
      <c r="E8" s="39"/>
      <c r="F8" s="39"/>
      <c r="G8" s="39"/>
      <c r="H8" s="39"/>
      <c r="I8" s="39"/>
      <c r="J8" s="39"/>
      <c r="K8" s="39"/>
      <c r="L8" s="131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32" t="s">
        <v>85</v>
      </c>
      <c r="F9" s="39"/>
      <c r="G9" s="39"/>
      <c r="H9" s="39"/>
      <c r="I9" s="39"/>
      <c r="J9" s="39"/>
      <c r="K9" s="39"/>
      <c r="L9" s="131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1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29" t="s">
        <v>18</v>
      </c>
      <c r="E11" s="39"/>
      <c r="F11" s="133" t="s">
        <v>19</v>
      </c>
      <c r="G11" s="39"/>
      <c r="H11" s="39"/>
      <c r="I11" s="129" t="s">
        <v>20</v>
      </c>
      <c r="J11" s="133" t="s">
        <v>19</v>
      </c>
      <c r="K11" s="39"/>
      <c r="L11" s="131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29" t="s">
        <v>21</v>
      </c>
      <c r="E12" s="39"/>
      <c r="F12" s="133" t="s">
        <v>22</v>
      </c>
      <c r="G12" s="39"/>
      <c r="H12" s="39"/>
      <c r="I12" s="129" t="s">
        <v>23</v>
      </c>
      <c r="J12" s="134" t="str">
        <f>'Rekapitulace stavby'!AN8</f>
        <v>9. 2. 2026</v>
      </c>
      <c r="K12" s="39"/>
      <c r="L12" s="131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1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29" t="s">
        <v>25</v>
      </c>
      <c r="E14" s="39"/>
      <c r="F14" s="39"/>
      <c r="G14" s="39"/>
      <c r="H14" s="39"/>
      <c r="I14" s="129" t="s">
        <v>26</v>
      </c>
      <c r="J14" s="133" t="s">
        <v>19</v>
      </c>
      <c r="K14" s="39"/>
      <c r="L14" s="131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3" t="s">
        <v>27</v>
      </c>
      <c r="F15" s="39"/>
      <c r="G15" s="39"/>
      <c r="H15" s="39"/>
      <c r="I15" s="129" t="s">
        <v>28</v>
      </c>
      <c r="J15" s="133" t="s">
        <v>19</v>
      </c>
      <c r="K15" s="39"/>
      <c r="L15" s="131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1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29" t="s">
        <v>29</v>
      </c>
      <c r="E17" s="39"/>
      <c r="F17" s="39"/>
      <c r="G17" s="39"/>
      <c r="H17" s="39"/>
      <c r="I17" s="129" t="s">
        <v>26</v>
      </c>
      <c r="J17" s="34" t="str">
        <f>'Rekapitulace stavby'!AN13</f>
        <v>Vyplň údaj</v>
      </c>
      <c r="K17" s="39"/>
      <c r="L17" s="131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3"/>
      <c r="G18" s="133"/>
      <c r="H18" s="133"/>
      <c r="I18" s="129" t="s">
        <v>28</v>
      </c>
      <c r="J18" s="34" t="str">
        <f>'Rekapitulace stavby'!AN14</f>
        <v>Vyplň údaj</v>
      </c>
      <c r="K18" s="39"/>
      <c r="L18" s="131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1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29" t="s">
        <v>31</v>
      </c>
      <c r="E20" s="39"/>
      <c r="F20" s="39"/>
      <c r="G20" s="39"/>
      <c r="H20" s="39"/>
      <c r="I20" s="129" t="s">
        <v>26</v>
      </c>
      <c r="J20" s="133" t="s">
        <v>19</v>
      </c>
      <c r="K20" s="39"/>
      <c r="L20" s="131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3" t="s">
        <v>32</v>
      </c>
      <c r="F21" s="39"/>
      <c r="G21" s="39"/>
      <c r="H21" s="39"/>
      <c r="I21" s="129" t="s">
        <v>28</v>
      </c>
      <c r="J21" s="133" t="s">
        <v>19</v>
      </c>
      <c r="K21" s="39"/>
      <c r="L21" s="131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1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29" t="s">
        <v>34</v>
      </c>
      <c r="E23" s="39"/>
      <c r="F23" s="39"/>
      <c r="G23" s="39"/>
      <c r="H23" s="39"/>
      <c r="I23" s="129" t="s">
        <v>26</v>
      </c>
      <c r="J23" s="133" t="s">
        <v>19</v>
      </c>
      <c r="K23" s="39"/>
      <c r="L23" s="131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3" t="s">
        <v>35</v>
      </c>
      <c r="F24" s="39"/>
      <c r="G24" s="39"/>
      <c r="H24" s="39"/>
      <c r="I24" s="129" t="s">
        <v>28</v>
      </c>
      <c r="J24" s="133" t="s">
        <v>19</v>
      </c>
      <c r="K24" s="39"/>
      <c r="L24" s="131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1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29" t="s">
        <v>36</v>
      </c>
      <c r="E26" s="39"/>
      <c r="F26" s="39"/>
      <c r="G26" s="39"/>
      <c r="H26" s="39"/>
      <c r="I26" s="39"/>
      <c r="J26" s="39"/>
      <c r="K26" s="39"/>
      <c r="L26" s="131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35"/>
      <c r="B27" s="136"/>
      <c r="C27" s="135"/>
      <c r="D27" s="135"/>
      <c r="E27" s="137" t="s">
        <v>19</v>
      </c>
      <c r="F27" s="137"/>
      <c r="G27" s="137"/>
      <c r="H27" s="137"/>
      <c r="I27" s="135"/>
      <c r="J27" s="135"/>
      <c r="K27" s="135"/>
      <c r="L27" s="138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1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39"/>
      <c r="E29" s="139"/>
      <c r="F29" s="139"/>
      <c r="G29" s="139"/>
      <c r="H29" s="139"/>
      <c r="I29" s="139"/>
      <c r="J29" s="139"/>
      <c r="K29" s="139"/>
      <c r="L29" s="131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40" t="s">
        <v>38</v>
      </c>
      <c r="E30" s="39"/>
      <c r="F30" s="39"/>
      <c r="G30" s="39"/>
      <c r="H30" s="39"/>
      <c r="I30" s="39"/>
      <c r="J30" s="141">
        <f>ROUND(J98, 2)</f>
        <v>0</v>
      </c>
      <c r="K30" s="39"/>
      <c r="L30" s="131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39"/>
      <c r="E31" s="139"/>
      <c r="F31" s="139"/>
      <c r="G31" s="139"/>
      <c r="H31" s="139"/>
      <c r="I31" s="139"/>
      <c r="J31" s="139"/>
      <c r="K31" s="139"/>
      <c r="L31" s="131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42" t="s">
        <v>40</v>
      </c>
      <c r="G32" s="39"/>
      <c r="H32" s="39"/>
      <c r="I32" s="142" t="s">
        <v>39</v>
      </c>
      <c r="J32" s="142" t="s">
        <v>41</v>
      </c>
      <c r="K32" s="39"/>
      <c r="L32" s="131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43" t="s">
        <v>42</v>
      </c>
      <c r="E33" s="129" t="s">
        <v>43</v>
      </c>
      <c r="F33" s="144">
        <f>ROUND((SUM(BE98:BE653)),  2)</f>
        <v>0</v>
      </c>
      <c r="G33" s="39"/>
      <c r="H33" s="39"/>
      <c r="I33" s="145">
        <v>0.20999999999999999</v>
      </c>
      <c r="J33" s="144">
        <f>ROUND(((SUM(BE98:BE653))*I33),  2)</f>
        <v>0</v>
      </c>
      <c r="K33" s="39"/>
      <c r="L33" s="131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29" t="s">
        <v>44</v>
      </c>
      <c r="F34" s="144">
        <f>ROUND((SUM(BF98:BF653)),  2)</f>
        <v>0</v>
      </c>
      <c r="G34" s="39"/>
      <c r="H34" s="39"/>
      <c r="I34" s="145">
        <v>0.12</v>
      </c>
      <c r="J34" s="144">
        <f>ROUND(((SUM(BF98:BF653))*I34),  2)</f>
        <v>0</v>
      </c>
      <c r="K34" s="39"/>
      <c r="L34" s="131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29" t="s">
        <v>45</v>
      </c>
      <c r="F35" s="144">
        <f>ROUND((SUM(BG98:BG653)),  2)</f>
        <v>0</v>
      </c>
      <c r="G35" s="39"/>
      <c r="H35" s="39"/>
      <c r="I35" s="145">
        <v>0.20999999999999999</v>
      </c>
      <c r="J35" s="144">
        <f>0</f>
        <v>0</v>
      </c>
      <c r="K35" s="39"/>
      <c r="L35" s="131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29" t="s">
        <v>46</v>
      </c>
      <c r="F36" s="144">
        <f>ROUND((SUM(BH98:BH653)),  2)</f>
        <v>0</v>
      </c>
      <c r="G36" s="39"/>
      <c r="H36" s="39"/>
      <c r="I36" s="145">
        <v>0.12</v>
      </c>
      <c r="J36" s="144">
        <f>0</f>
        <v>0</v>
      </c>
      <c r="K36" s="39"/>
      <c r="L36" s="131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29" t="s">
        <v>47</v>
      </c>
      <c r="F37" s="144">
        <f>ROUND((SUM(BI98:BI653)),  2)</f>
        <v>0</v>
      </c>
      <c r="G37" s="39"/>
      <c r="H37" s="39"/>
      <c r="I37" s="145">
        <v>0</v>
      </c>
      <c r="J37" s="144">
        <f>0</f>
        <v>0</v>
      </c>
      <c r="K37" s="39"/>
      <c r="L37" s="131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1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46"/>
      <c r="D39" s="147" t="s">
        <v>48</v>
      </c>
      <c r="E39" s="148"/>
      <c r="F39" s="148"/>
      <c r="G39" s="149" t="s">
        <v>49</v>
      </c>
      <c r="H39" s="150" t="s">
        <v>50</v>
      </c>
      <c r="I39" s="148"/>
      <c r="J39" s="151">
        <f>SUM(J30:J37)</f>
        <v>0</v>
      </c>
      <c r="K39" s="152"/>
      <c r="L39" s="131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53"/>
      <c r="C40" s="154"/>
      <c r="D40" s="154"/>
      <c r="E40" s="154"/>
      <c r="F40" s="154"/>
      <c r="G40" s="154"/>
      <c r="H40" s="154"/>
      <c r="I40" s="154"/>
      <c r="J40" s="154"/>
      <c r="K40" s="154"/>
      <c r="L40" s="131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55"/>
      <c r="C44" s="156"/>
      <c r="D44" s="156"/>
      <c r="E44" s="156"/>
      <c r="F44" s="156"/>
      <c r="G44" s="156"/>
      <c r="H44" s="156"/>
      <c r="I44" s="156"/>
      <c r="J44" s="156"/>
      <c r="K44" s="156"/>
      <c r="L44" s="131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86</v>
      </c>
      <c r="D45" s="41"/>
      <c r="E45" s="41"/>
      <c r="F45" s="41"/>
      <c r="G45" s="41"/>
      <c r="H45" s="41"/>
      <c r="I45" s="41"/>
      <c r="J45" s="41"/>
      <c r="K45" s="41"/>
      <c r="L45" s="131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1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1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57" t="str">
        <f>E7</f>
        <v>K. Vary, stavební úpravy Krymské ulice</v>
      </c>
      <c r="F48" s="33"/>
      <c r="G48" s="33"/>
      <c r="H48" s="33"/>
      <c r="I48" s="41"/>
      <c r="J48" s="41"/>
      <c r="K48" s="41"/>
      <c r="L48" s="131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84</v>
      </c>
      <c r="D49" s="41"/>
      <c r="E49" s="41"/>
      <c r="F49" s="41"/>
      <c r="G49" s="41"/>
      <c r="H49" s="41"/>
      <c r="I49" s="41"/>
      <c r="J49" s="41"/>
      <c r="K49" s="41"/>
      <c r="L49" s="131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 101 - Komunikace a zpevněné plochy</v>
      </c>
      <c r="F50" s="41"/>
      <c r="G50" s="41"/>
      <c r="H50" s="41"/>
      <c r="I50" s="41"/>
      <c r="J50" s="41"/>
      <c r="K50" s="41"/>
      <c r="L50" s="131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1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Karlovy Vary</v>
      </c>
      <c r="G52" s="41"/>
      <c r="H52" s="41"/>
      <c r="I52" s="33" t="s">
        <v>23</v>
      </c>
      <c r="J52" s="73" t="str">
        <f>IF(J12="","",J12)</f>
        <v>9. 2. 2026</v>
      </c>
      <c r="K52" s="41"/>
      <c r="L52" s="131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1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25.65" customHeight="1">
      <c r="A54" s="39"/>
      <c r="B54" s="40"/>
      <c r="C54" s="33" t="s">
        <v>25</v>
      </c>
      <c r="D54" s="41"/>
      <c r="E54" s="41"/>
      <c r="F54" s="28" t="str">
        <f>E15</f>
        <v>Statutární město Karlovy Vary</v>
      </c>
      <c r="G54" s="41"/>
      <c r="H54" s="41"/>
      <c r="I54" s="33" t="s">
        <v>31</v>
      </c>
      <c r="J54" s="37" t="str">
        <f>E21</f>
        <v>OH PORJEKT s.r.o., Ing. Jiří Oboznenko</v>
      </c>
      <c r="K54" s="41"/>
      <c r="L54" s="131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J. Svobodová</v>
      </c>
      <c r="K55" s="41"/>
      <c r="L55" s="131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1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58" t="s">
        <v>87</v>
      </c>
      <c r="D57" s="159"/>
      <c r="E57" s="159"/>
      <c r="F57" s="159"/>
      <c r="G57" s="159"/>
      <c r="H57" s="159"/>
      <c r="I57" s="159"/>
      <c r="J57" s="160" t="s">
        <v>88</v>
      </c>
      <c r="K57" s="159"/>
      <c r="L57" s="131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1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1" t="s">
        <v>70</v>
      </c>
      <c r="D59" s="41"/>
      <c r="E59" s="41"/>
      <c r="F59" s="41"/>
      <c r="G59" s="41"/>
      <c r="H59" s="41"/>
      <c r="I59" s="41"/>
      <c r="J59" s="103">
        <f>J98</f>
        <v>0</v>
      </c>
      <c r="K59" s="41"/>
      <c r="L59" s="131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89</v>
      </c>
    </row>
    <row r="60" s="9" customFormat="1" ht="24.96" customHeight="1">
      <c r="A60" s="9"/>
      <c r="B60" s="162"/>
      <c r="C60" s="163"/>
      <c r="D60" s="164" t="s">
        <v>90</v>
      </c>
      <c r="E60" s="165"/>
      <c r="F60" s="165"/>
      <c r="G60" s="165"/>
      <c r="H60" s="165"/>
      <c r="I60" s="165"/>
      <c r="J60" s="166">
        <f>J99</f>
        <v>0</v>
      </c>
      <c r="K60" s="163"/>
      <c r="L60" s="167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68"/>
      <c r="C61" s="169"/>
      <c r="D61" s="170" t="s">
        <v>91</v>
      </c>
      <c r="E61" s="171"/>
      <c r="F61" s="171"/>
      <c r="G61" s="171"/>
      <c r="H61" s="171"/>
      <c r="I61" s="171"/>
      <c r="J61" s="172">
        <f>J100</f>
        <v>0</v>
      </c>
      <c r="K61" s="169"/>
      <c r="L61" s="173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68"/>
      <c r="C62" s="169"/>
      <c r="D62" s="170" t="s">
        <v>92</v>
      </c>
      <c r="E62" s="171"/>
      <c r="F62" s="171"/>
      <c r="G62" s="171"/>
      <c r="H62" s="171"/>
      <c r="I62" s="171"/>
      <c r="J62" s="172">
        <f>J278</f>
        <v>0</v>
      </c>
      <c r="K62" s="169"/>
      <c r="L62" s="173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68"/>
      <c r="C63" s="169"/>
      <c r="D63" s="170" t="s">
        <v>93</v>
      </c>
      <c r="E63" s="171"/>
      <c r="F63" s="171"/>
      <c r="G63" s="171"/>
      <c r="H63" s="171"/>
      <c r="I63" s="171"/>
      <c r="J63" s="172">
        <f>J295</f>
        <v>0</v>
      </c>
      <c r="K63" s="169"/>
      <c r="L63" s="173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68"/>
      <c r="C64" s="169"/>
      <c r="D64" s="170" t="s">
        <v>94</v>
      </c>
      <c r="E64" s="171"/>
      <c r="F64" s="171"/>
      <c r="G64" s="171"/>
      <c r="H64" s="171"/>
      <c r="I64" s="171"/>
      <c r="J64" s="172">
        <f>J377</f>
        <v>0</v>
      </c>
      <c r="K64" s="169"/>
      <c r="L64" s="173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68"/>
      <c r="C65" s="169"/>
      <c r="D65" s="170" t="s">
        <v>95</v>
      </c>
      <c r="E65" s="171"/>
      <c r="F65" s="171"/>
      <c r="G65" s="171"/>
      <c r="H65" s="171"/>
      <c r="I65" s="171"/>
      <c r="J65" s="172">
        <f>J384</f>
        <v>0</v>
      </c>
      <c r="K65" s="169"/>
      <c r="L65" s="173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4.88" customHeight="1">
      <c r="A66" s="10"/>
      <c r="B66" s="168"/>
      <c r="C66" s="169"/>
      <c r="D66" s="170" t="s">
        <v>96</v>
      </c>
      <c r="E66" s="171"/>
      <c r="F66" s="171"/>
      <c r="G66" s="171"/>
      <c r="H66" s="171"/>
      <c r="I66" s="171"/>
      <c r="J66" s="172">
        <f>J385</f>
        <v>0</v>
      </c>
      <c r="K66" s="169"/>
      <c r="L66" s="173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4.88" customHeight="1">
      <c r="A67" s="10"/>
      <c r="B67" s="168"/>
      <c r="C67" s="169"/>
      <c r="D67" s="170" t="s">
        <v>97</v>
      </c>
      <c r="E67" s="171"/>
      <c r="F67" s="171"/>
      <c r="G67" s="171"/>
      <c r="H67" s="171"/>
      <c r="I67" s="171"/>
      <c r="J67" s="172">
        <f>J520</f>
        <v>0</v>
      </c>
      <c r="K67" s="169"/>
      <c r="L67" s="173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4.88" customHeight="1">
      <c r="A68" s="10"/>
      <c r="B68" s="168"/>
      <c r="C68" s="169"/>
      <c r="D68" s="170" t="s">
        <v>98</v>
      </c>
      <c r="E68" s="171"/>
      <c r="F68" s="171"/>
      <c r="G68" s="171"/>
      <c r="H68" s="171"/>
      <c r="I68" s="171"/>
      <c r="J68" s="172">
        <f>J546</f>
        <v>0</v>
      </c>
      <c r="K68" s="169"/>
      <c r="L68" s="173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68"/>
      <c r="C69" s="169"/>
      <c r="D69" s="170" t="s">
        <v>99</v>
      </c>
      <c r="E69" s="171"/>
      <c r="F69" s="171"/>
      <c r="G69" s="171"/>
      <c r="H69" s="171"/>
      <c r="I69" s="171"/>
      <c r="J69" s="172">
        <f>J576</f>
        <v>0</v>
      </c>
      <c r="K69" s="169"/>
      <c r="L69" s="173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68"/>
      <c r="C70" s="169"/>
      <c r="D70" s="170" t="s">
        <v>100</v>
      </c>
      <c r="E70" s="171"/>
      <c r="F70" s="171"/>
      <c r="G70" s="171"/>
      <c r="H70" s="171"/>
      <c r="I70" s="171"/>
      <c r="J70" s="172">
        <f>J613</f>
        <v>0</v>
      </c>
      <c r="K70" s="169"/>
      <c r="L70" s="173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9" customFormat="1" ht="24.96" customHeight="1">
      <c r="A71" s="9"/>
      <c r="B71" s="162"/>
      <c r="C71" s="163"/>
      <c r="D71" s="164" t="s">
        <v>101</v>
      </c>
      <c r="E71" s="165"/>
      <c r="F71" s="165"/>
      <c r="G71" s="165"/>
      <c r="H71" s="165"/>
      <c r="I71" s="165"/>
      <c r="J71" s="166">
        <f>J616</f>
        <v>0</v>
      </c>
      <c r="K71" s="163"/>
      <c r="L71" s="167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10" customFormat="1" ht="19.92" customHeight="1">
      <c r="A72" s="10"/>
      <c r="B72" s="168"/>
      <c r="C72" s="169"/>
      <c r="D72" s="170" t="s">
        <v>102</v>
      </c>
      <c r="E72" s="171"/>
      <c r="F72" s="171"/>
      <c r="G72" s="171"/>
      <c r="H72" s="171"/>
      <c r="I72" s="171"/>
      <c r="J72" s="172">
        <f>J617</f>
        <v>0</v>
      </c>
      <c r="K72" s="169"/>
      <c r="L72" s="173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68"/>
      <c r="C73" s="169"/>
      <c r="D73" s="170" t="s">
        <v>103</v>
      </c>
      <c r="E73" s="171"/>
      <c r="F73" s="171"/>
      <c r="G73" s="171"/>
      <c r="H73" s="171"/>
      <c r="I73" s="171"/>
      <c r="J73" s="172">
        <f>J622</f>
        <v>0</v>
      </c>
      <c r="K73" s="169"/>
      <c r="L73" s="173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9" customFormat="1" ht="24.96" customHeight="1">
      <c r="A74" s="9"/>
      <c r="B74" s="162"/>
      <c r="C74" s="163"/>
      <c r="D74" s="164" t="s">
        <v>104</v>
      </c>
      <c r="E74" s="165"/>
      <c r="F74" s="165"/>
      <c r="G74" s="165"/>
      <c r="H74" s="165"/>
      <c r="I74" s="165"/>
      <c r="J74" s="166">
        <f>J630</f>
        <v>0</v>
      </c>
      <c r="K74" s="163"/>
      <c r="L74" s="167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="10" customFormat="1" ht="19.92" customHeight="1">
      <c r="A75" s="10"/>
      <c r="B75" s="168"/>
      <c r="C75" s="169"/>
      <c r="D75" s="170" t="s">
        <v>105</v>
      </c>
      <c r="E75" s="171"/>
      <c r="F75" s="171"/>
      <c r="G75" s="171"/>
      <c r="H75" s="171"/>
      <c r="I75" s="171"/>
      <c r="J75" s="172">
        <f>J631</f>
        <v>0</v>
      </c>
      <c r="K75" s="169"/>
      <c r="L75" s="173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68"/>
      <c r="C76" s="169"/>
      <c r="D76" s="170" t="s">
        <v>106</v>
      </c>
      <c r="E76" s="171"/>
      <c r="F76" s="171"/>
      <c r="G76" s="171"/>
      <c r="H76" s="171"/>
      <c r="I76" s="171"/>
      <c r="J76" s="172">
        <f>J638</f>
        <v>0</v>
      </c>
      <c r="K76" s="169"/>
      <c r="L76" s="173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68"/>
      <c r="C77" s="169"/>
      <c r="D77" s="170" t="s">
        <v>107</v>
      </c>
      <c r="E77" s="171"/>
      <c r="F77" s="171"/>
      <c r="G77" s="171"/>
      <c r="H77" s="171"/>
      <c r="I77" s="171"/>
      <c r="J77" s="172">
        <f>J643</f>
        <v>0</v>
      </c>
      <c r="K77" s="169"/>
      <c r="L77" s="173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10" customFormat="1" ht="19.92" customHeight="1">
      <c r="A78" s="10"/>
      <c r="B78" s="168"/>
      <c r="C78" s="169"/>
      <c r="D78" s="170" t="s">
        <v>108</v>
      </c>
      <c r="E78" s="171"/>
      <c r="F78" s="171"/>
      <c r="G78" s="171"/>
      <c r="H78" s="171"/>
      <c r="I78" s="171"/>
      <c r="J78" s="172">
        <f>J646</f>
        <v>0</v>
      </c>
      <c r="K78" s="169"/>
      <c r="L78" s="173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2" customFormat="1" ht="21.84" customHeight="1">
      <c r="A79" s="39"/>
      <c r="B79" s="40"/>
      <c r="C79" s="41"/>
      <c r="D79" s="41"/>
      <c r="E79" s="41"/>
      <c r="F79" s="41"/>
      <c r="G79" s="41"/>
      <c r="H79" s="41"/>
      <c r="I79" s="41"/>
      <c r="J79" s="41"/>
      <c r="K79" s="41"/>
      <c r="L79" s="131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6.96" customHeight="1">
      <c r="A80" s="39"/>
      <c r="B80" s="60"/>
      <c r="C80" s="61"/>
      <c r="D80" s="61"/>
      <c r="E80" s="61"/>
      <c r="F80" s="61"/>
      <c r="G80" s="61"/>
      <c r="H80" s="61"/>
      <c r="I80" s="61"/>
      <c r="J80" s="61"/>
      <c r="K80" s="61"/>
      <c r="L80" s="131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4" s="2" customFormat="1" ht="6.96" customHeight="1">
      <c r="A84" s="39"/>
      <c r="B84" s="62"/>
      <c r="C84" s="63"/>
      <c r="D84" s="63"/>
      <c r="E84" s="63"/>
      <c r="F84" s="63"/>
      <c r="G84" s="63"/>
      <c r="H84" s="63"/>
      <c r="I84" s="63"/>
      <c r="J84" s="63"/>
      <c r="K84" s="63"/>
      <c r="L84" s="131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4.96" customHeight="1">
      <c r="A85" s="39"/>
      <c r="B85" s="40"/>
      <c r="C85" s="24" t="s">
        <v>109</v>
      </c>
      <c r="D85" s="41"/>
      <c r="E85" s="41"/>
      <c r="F85" s="41"/>
      <c r="G85" s="41"/>
      <c r="H85" s="41"/>
      <c r="I85" s="41"/>
      <c r="J85" s="41"/>
      <c r="K85" s="41"/>
      <c r="L85" s="131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131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2" customHeight="1">
      <c r="A87" s="39"/>
      <c r="B87" s="40"/>
      <c r="C87" s="33" t="s">
        <v>16</v>
      </c>
      <c r="D87" s="41"/>
      <c r="E87" s="41"/>
      <c r="F87" s="41"/>
      <c r="G87" s="41"/>
      <c r="H87" s="41"/>
      <c r="I87" s="41"/>
      <c r="J87" s="41"/>
      <c r="K87" s="41"/>
      <c r="L87" s="131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6.5" customHeight="1">
      <c r="A88" s="39"/>
      <c r="B88" s="40"/>
      <c r="C88" s="41"/>
      <c r="D88" s="41"/>
      <c r="E88" s="157" t="str">
        <f>E7</f>
        <v>K. Vary, stavební úpravy Krymské ulice</v>
      </c>
      <c r="F88" s="33"/>
      <c r="G88" s="33"/>
      <c r="H88" s="33"/>
      <c r="I88" s="41"/>
      <c r="J88" s="41"/>
      <c r="K88" s="41"/>
      <c r="L88" s="131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84</v>
      </c>
      <c r="D89" s="41"/>
      <c r="E89" s="41"/>
      <c r="F89" s="41"/>
      <c r="G89" s="41"/>
      <c r="H89" s="41"/>
      <c r="I89" s="41"/>
      <c r="J89" s="41"/>
      <c r="K89" s="41"/>
      <c r="L89" s="131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6.5" customHeight="1">
      <c r="A90" s="39"/>
      <c r="B90" s="40"/>
      <c r="C90" s="41"/>
      <c r="D90" s="41"/>
      <c r="E90" s="70" t="str">
        <f>E9</f>
        <v>SO 101 - Komunikace a zpevněné plochy</v>
      </c>
      <c r="F90" s="41"/>
      <c r="G90" s="41"/>
      <c r="H90" s="41"/>
      <c r="I90" s="41"/>
      <c r="J90" s="41"/>
      <c r="K90" s="41"/>
      <c r="L90" s="131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6.96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131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2" customHeight="1">
      <c r="A92" s="39"/>
      <c r="B92" s="40"/>
      <c r="C92" s="33" t="s">
        <v>21</v>
      </c>
      <c r="D92" s="41"/>
      <c r="E92" s="41"/>
      <c r="F92" s="28" t="str">
        <f>F12</f>
        <v>Karlovy Vary</v>
      </c>
      <c r="G92" s="41"/>
      <c r="H92" s="41"/>
      <c r="I92" s="33" t="s">
        <v>23</v>
      </c>
      <c r="J92" s="73" t="str">
        <f>IF(J12="","",J12)</f>
        <v>9. 2. 2026</v>
      </c>
      <c r="K92" s="41"/>
      <c r="L92" s="131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6.96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131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5.65" customHeight="1">
      <c r="A94" s="39"/>
      <c r="B94" s="40"/>
      <c r="C94" s="33" t="s">
        <v>25</v>
      </c>
      <c r="D94" s="41"/>
      <c r="E94" s="41"/>
      <c r="F94" s="28" t="str">
        <f>E15</f>
        <v>Statutární město Karlovy Vary</v>
      </c>
      <c r="G94" s="41"/>
      <c r="H94" s="41"/>
      <c r="I94" s="33" t="s">
        <v>31</v>
      </c>
      <c r="J94" s="37" t="str">
        <f>E21</f>
        <v>OH PORJEKT s.r.o., Ing. Jiří Oboznenko</v>
      </c>
      <c r="K94" s="41"/>
      <c r="L94" s="131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29</v>
      </c>
      <c r="D95" s="41"/>
      <c r="E95" s="41"/>
      <c r="F95" s="28" t="str">
        <f>IF(E18="","",E18)</f>
        <v>Vyplň údaj</v>
      </c>
      <c r="G95" s="41"/>
      <c r="H95" s="41"/>
      <c r="I95" s="33" t="s">
        <v>34</v>
      </c>
      <c r="J95" s="37" t="str">
        <f>E24</f>
        <v>J. Svobodová</v>
      </c>
      <c r="K95" s="41"/>
      <c r="L95" s="131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0.32" customHeight="1">
      <c r="A96" s="39"/>
      <c r="B96" s="40"/>
      <c r="C96" s="41"/>
      <c r="D96" s="41"/>
      <c r="E96" s="41"/>
      <c r="F96" s="41"/>
      <c r="G96" s="41"/>
      <c r="H96" s="41"/>
      <c r="I96" s="41"/>
      <c r="J96" s="41"/>
      <c r="K96" s="41"/>
      <c r="L96" s="131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11" customFormat="1" ht="29.28" customHeight="1">
      <c r="A97" s="174"/>
      <c r="B97" s="175"/>
      <c r="C97" s="176" t="s">
        <v>110</v>
      </c>
      <c r="D97" s="177" t="s">
        <v>57</v>
      </c>
      <c r="E97" s="177" t="s">
        <v>53</v>
      </c>
      <c r="F97" s="177" t="s">
        <v>54</v>
      </c>
      <c r="G97" s="177" t="s">
        <v>111</v>
      </c>
      <c r="H97" s="177" t="s">
        <v>112</v>
      </c>
      <c r="I97" s="177" t="s">
        <v>113</v>
      </c>
      <c r="J97" s="177" t="s">
        <v>88</v>
      </c>
      <c r="K97" s="178" t="s">
        <v>114</v>
      </c>
      <c r="L97" s="179"/>
      <c r="M97" s="93" t="s">
        <v>19</v>
      </c>
      <c r="N97" s="94" t="s">
        <v>42</v>
      </c>
      <c r="O97" s="94" t="s">
        <v>115</v>
      </c>
      <c r="P97" s="94" t="s">
        <v>116</v>
      </c>
      <c r="Q97" s="94" t="s">
        <v>117</v>
      </c>
      <c r="R97" s="94" t="s">
        <v>118</v>
      </c>
      <c r="S97" s="94" t="s">
        <v>119</v>
      </c>
      <c r="T97" s="95" t="s">
        <v>120</v>
      </c>
      <c r="U97" s="174"/>
      <c r="V97" s="174"/>
      <c r="W97" s="174"/>
      <c r="X97" s="174"/>
      <c r="Y97" s="174"/>
      <c r="Z97" s="174"/>
      <c r="AA97" s="174"/>
      <c r="AB97" s="174"/>
      <c r="AC97" s="174"/>
      <c r="AD97" s="174"/>
      <c r="AE97" s="174"/>
    </row>
    <row r="98" s="2" customFormat="1" ht="22.8" customHeight="1">
      <c r="A98" s="39"/>
      <c r="B98" s="40"/>
      <c r="C98" s="100" t="s">
        <v>121</v>
      </c>
      <c r="D98" s="41"/>
      <c r="E98" s="41"/>
      <c r="F98" s="41"/>
      <c r="G98" s="41"/>
      <c r="H98" s="41"/>
      <c r="I98" s="41"/>
      <c r="J98" s="180">
        <f>BK98</f>
        <v>0</v>
      </c>
      <c r="K98" s="41"/>
      <c r="L98" s="45"/>
      <c r="M98" s="96"/>
      <c r="N98" s="181"/>
      <c r="O98" s="97"/>
      <c r="P98" s="182">
        <f>P99+P616+P630</f>
        <v>0</v>
      </c>
      <c r="Q98" s="97"/>
      <c r="R98" s="182">
        <f>R99+R616+R630</f>
        <v>1250.8178792999997</v>
      </c>
      <c r="S98" s="97"/>
      <c r="T98" s="183">
        <f>T99+T616+T630</f>
        <v>3854.0860000000002</v>
      </c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T98" s="18" t="s">
        <v>71</v>
      </c>
      <c r="AU98" s="18" t="s">
        <v>89</v>
      </c>
      <c r="BK98" s="184">
        <f>BK99+BK616+BK630</f>
        <v>0</v>
      </c>
    </row>
    <row r="99" s="12" customFormat="1" ht="25.92" customHeight="1">
      <c r="A99" s="12"/>
      <c r="B99" s="185"/>
      <c r="C99" s="186"/>
      <c r="D99" s="187" t="s">
        <v>71</v>
      </c>
      <c r="E99" s="188" t="s">
        <v>122</v>
      </c>
      <c r="F99" s="188" t="s">
        <v>123</v>
      </c>
      <c r="G99" s="186"/>
      <c r="H99" s="186"/>
      <c r="I99" s="189"/>
      <c r="J99" s="190">
        <f>BK99</f>
        <v>0</v>
      </c>
      <c r="K99" s="186"/>
      <c r="L99" s="191"/>
      <c r="M99" s="192"/>
      <c r="N99" s="193"/>
      <c r="O99" s="193"/>
      <c r="P99" s="194">
        <f>P100+P278+P295+P377+P384+P576+P613</f>
        <v>0</v>
      </c>
      <c r="Q99" s="193"/>
      <c r="R99" s="194">
        <f>R100+R278+R295+R377+R384+R576+R613</f>
        <v>1249.9112633199998</v>
      </c>
      <c r="S99" s="193"/>
      <c r="T99" s="195">
        <f>T100+T278+T295+T377+T384+T576+T613</f>
        <v>3854.0860000000002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196" t="s">
        <v>80</v>
      </c>
      <c r="AT99" s="197" t="s">
        <v>71</v>
      </c>
      <c r="AU99" s="197" t="s">
        <v>72</v>
      </c>
      <c r="AY99" s="196" t="s">
        <v>124</v>
      </c>
      <c r="BK99" s="198">
        <f>BK100+BK278+BK295+BK377+BK384+BK576+BK613</f>
        <v>0</v>
      </c>
    </row>
    <row r="100" s="12" customFormat="1" ht="22.8" customHeight="1">
      <c r="A100" s="12"/>
      <c r="B100" s="185"/>
      <c r="C100" s="186"/>
      <c r="D100" s="187" t="s">
        <v>71</v>
      </c>
      <c r="E100" s="199" t="s">
        <v>80</v>
      </c>
      <c r="F100" s="199" t="s">
        <v>125</v>
      </c>
      <c r="G100" s="186"/>
      <c r="H100" s="186"/>
      <c r="I100" s="189"/>
      <c r="J100" s="200">
        <f>BK100</f>
        <v>0</v>
      </c>
      <c r="K100" s="186"/>
      <c r="L100" s="191"/>
      <c r="M100" s="192"/>
      <c r="N100" s="193"/>
      <c r="O100" s="193"/>
      <c r="P100" s="194">
        <f>SUM(P101:P277)</f>
        <v>0</v>
      </c>
      <c r="Q100" s="193"/>
      <c r="R100" s="194">
        <f>SUM(R101:R277)</f>
        <v>23.197939999999999</v>
      </c>
      <c r="S100" s="193"/>
      <c r="T100" s="195">
        <f>SUM(T101:T277)</f>
        <v>3742.2460000000001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196" t="s">
        <v>80</v>
      </c>
      <c r="AT100" s="197" t="s">
        <v>71</v>
      </c>
      <c r="AU100" s="197" t="s">
        <v>80</v>
      </c>
      <c r="AY100" s="196" t="s">
        <v>124</v>
      </c>
      <c r="BK100" s="198">
        <f>SUM(BK101:BK277)</f>
        <v>0</v>
      </c>
    </row>
    <row r="101" s="2" customFormat="1" ht="21.75" customHeight="1">
      <c r="A101" s="39"/>
      <c r="B101" s="40"/>
      <c r="C101" s="201" t="s">
        <v>80</v>
      </c>
      <c r="D101" s="201" t="s">
        <v>126</v>
      </c>
      <c r="E101" s="202" t="s">
        <v>127</v>
      </c>
      <c r="F101" s="203" t="s">
        <v>128</v>
      </c>
      <c r="G101" s="204" t="s">
        <v>129</v>
      </c>
      <c r="H101" s="205">
        <v>2</v>
      </c>
      <c r="I101" s="206"/>
      <c r="J101" s="207">
        <f>ROUND(I101*H101,2)</f>
        <v>0</v>
      </c>
      <c r="K101" s="203" t="s">
        <v>130</v>
      </c>
      <c r="L101" s="45"/>
      <c r="M101" s="208" t="s">
        <v>19</v>
      </c>
      <c r="N101" s="209" t="s">
        <v>43</v>
      </c>
      <c r="O101" s="85"/>
      <c r="P101" s="210">
        <f>O101*H101</f>
        <v>0</v>
      </c>
      <c r="Q101" s="210">
        <v>0</v>
      </c>
      <c r="R101" s="210">
        <f>Q101*H101</f>
        <v>0</v>
      </c>
      <c r="S101" s="210">
        <v>0</v>
      </c>
      <c r="T101" s="211">
        <f>S101*H101</f>
        <v>0</v>
      </c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R101" s="212" t="s">
        <v>131</v>
      </c>
      <c r="AT101" s="212" t="s">
        <v>126</v>
      </c>
      <c r="AU101" s="212" t="s">
        <v>82</v>
      </c>
      <c r="AY101" s="18" t="s">
        <v>124</v>
      </c>
      <c r="BE101" s="213">
        <f>IF(N101="základní",J101,0)</f>
        <v>0</v>
      </c>
      <c r="BF101" s="213">
        <f>IF(N101="snížená",J101,0)</f>
        <v>0</v>
      </c>
      <c r="BG101" s="213">
        <f>IF(N101="zákl. přenesená",J101,0)</f>
        <v>0</v>
      </c>
      <c r="BH101" s="213">
        <f>IF(N101="sníž. přenesená",J101,0)</f>
        <v>0</v>
      </c>
      <c r="BI101" s="213">
        <f>IF(N101="nulová",J101,0)</f>
        <v>0</v>
      </c>
      <c r="BJ101" s="18" t="s">
        <v>80</v>
      </c>
      <c r="BK101" s="213">
        <f>ROUND(I101*H101,2)</f>
        <v>0</v>
      </c>
      <c r="BL101" s="18" t="s">
        <v>131</v>
      </c>
      <c r="BM101" s="212" t="s">
        <v>132</v>
      </c>
    </row>
    <row r="102" s="2" customFormat="1">
      <c r="A102" s="39"/>
      <c r="B102" s="40"/>
      <c r="C102" s="41"/>
      <c r="D102" s="214" t="s">
        <v>133</v>
      </c>
      <c r="E102" s="41"/>
      <c r="F102" s="215" t="s">
        <v>134</v>
      </c>
      <c r="G102" s="41"/>
      <c r="H102" s="41"/>
      <c r="I102" s="216"/>
      <c r="J102" s="41"/>
      <c r="K102" s="41"/>
      <c r="L102" s="45"/>
      <c r="M102" s="217"/>
      <c r="N102" s="218"/>
      <c r="O102" s="85"/>
      <c r="P102" s="85"/>
      <c r="Q102" s="85"/>
      <c r="R102" s="85"/>
      <c r="S102" s="85"/>
      <c r="T102" s="86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T102" s="18" t="s">
        <v>133</v>
      </c>
      <c r="AU102" s="18" t="s">
        <v>82</v>
      </c>
    </row>
    <row r="103" s="2" customFormat="1">
      <c r="A103" s="39"/>
      <c r="B103" s="40"/>
      <c r="C103" s="41"/>
      <c r="D103" s="219" t="s">
        <v>135</v>
      </c>
      <c r="E103" s="41"/>
      <c r="F103" s="220" t="s">
        <v>136</v>
      </c>
      <c r="G103" s="41"/>
      <c r="H103" s="41"/>
      <c r="I103" s="216"/>
      <c r="J103" s="41"/>
      <c r="K103" s="41"/>
      <c r="L103" s="45"/>
      <c r="M103" s="217"/>
      <c r="N103" s="218"/>
      <c r="O103" s="85"/>
      <c r="P103" s="85"/>
      <c r="Q103" s="85"/>
      <c r="R103" s="85"/>
      <c r="S103" s="85"/>
      <c r="T103" s="86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T103" s="18" t="s">
        <v>135</v>
      </c>
      <c r="AU103" s="18" t="s">
        <v>82</v>
      </c>
    </row>
    <row r="104" s="13" customFormat="1">
      <c r="A104" s="13"/>
      <c r="B104" s="221"/>
      <c r="C104" s="222"/>
      <c r="D104" s="219" t="s">
        <v>137</v>
      </c>
      <c r="E104" s="223" t="s">
        <v>19</v>
      </c>
      <c r="F104" s="224" t="s">
        <v>138</v>
      </c>
      <c r="G104" s="222"/>
      <c r="H104" s="225">
        <v>2</v>
      </c>
      <c r="I104" s="226"/>
      <c r="J104" s="222"/>
      <c r="K104" s="222"/>
      <c r="L104" s="227"/>
      <c r="M104" s="228"/>
      <c r="N104" s="229"/>
      <c r="O104" s="229"/>
      <c r="P104" s="229"/>
      <c r="Q104" s="229"/>
      <c r="R104" s="229"/>
      <c r="S104" s="229"/>
      <c r="T104" s="230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31" t="s">
        <v>137</v>
      </c>
      <c r="AU104" s="231" t="s">
        <v>82</v>
      </c>
      <c r="AV104" s="13" t="s">
        <v>82</v>
      </c>
      <c r="AW104" s="13" t="s">
        <v>33</v>
      </c>
      <c r="AX104" s="13" t="s">
        <v>72</v>
      </c>
      <c r="AY104" s="231" t="s">
        <v>124</v>
      </c>
    </row>
    <row r="105" s="2" customFormat="1" ht="21.75" customHeight="1">
      <c r="A105" s="39"/>
      <c r="B105" s="40"/>
      <c r="C105" s="201" t="s">
        <v>82</v>
      </c>
      <c r="D105" s="201" t="s">
        <v>126</v>
      </c>
      <c r="E105" s="202" t="s">
        <v>139</v>
      </c>
      <c r="F105" s="203" t="s">
        <v>140</v>
      </c>
      <c r="G105" s="204" t="s">
        <v>129</v>
      </c>
      <c r="H105" s="205">
        <v>3</v>
      </c>
      <c r="I105" s="206"/>
      <c r="J105" s="207">
        <f>ROUND(I105*H105,2)</f>
        <v>0</v>
      </c>
      <c r="K105" s="203" t="s">
        <v>130</v>
      </c>
      <c r="L105" s="45"/>
      <c r="M105" s="208" t="s">
        <v>19</v>
      </c>
      <c r="N105" s="209" t="s">
        <v>43</v>
      </c>
      <c r="O105" s="85"/>
      <c r="P105" s="210">
        <f>O105*H105</f>
        <v>0</v>
      </c>
      <c r="Q105" s="210">
        <v>0</v>
      </c>
      <c r="R105" s="210">
        <f>Q105*H105</f>
        <v>0</v>
      </c>
      <c r="S105" s="210">
        <v>0</v>
      </c>
      <c r="T105" s="211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12" t="s">
        <v>131</v>
      </c>
      <c r="AT105" s="212" t="s">
        <v>126</v>
      </c>
      <c r="AU105" s="212" t="s">
        <v>82</v>
      </c>
      <c r="AY105" s="18" t="s">
        <v>124</v>
      </c>
      <c r="BE105" s="213">
        <f>IF(N105="základní",J105,0)</f>
        <v>0</v>
      </c>
      <c r="BF105" s="213">
        <f>IF(N105="snížená",J105,0)</f>
        <v>0</v>
      </c>
      <c r="BG105" s="213">
        <f>IF(N105="zákl. přenesená",J105,0)</f>
        <v>0</v>
      </c>
      <c r="BH105" s="213">
        <f>IF(N105="sníž. přenesená",J105,0)</f>
        <v>0</v>
      </c>
      <c r="BI105" s="213">
        <f>IF(N105="nulová",J105,0)</f>
        <v>0</v>
      </c>
      <c r="BJ105" s="18" t="s">
        <v>80</v>
      </c>
      <c r="BK105" s="213">
        <f>ROUND(I105*H105,2)</f>
        <v>0</v>
      </c>
      <c r="BL105" s="18" t="s">
        <v>131</v>
      </c>
      <c r="BM105" s="212" t="s">
        <v>141</v>
      </c>
    </row>
    <row r="106" s="2" customFormat="1">
      <c r="A106" s="39"/>
      <c r="B106" s="40"/>
      <c r="C106" s="41"/>
      <c r="D106" s="214" t="s">
        <v>133</v>
      </c>
      <c r="E106" s="41"/>
      <c r="F106" s="215" t="s">
        <v>142</v>
      </c>
      <c r="G106" s="41"/>
      <c r="H106" s="41"/>
      <c r="I106" s="216"/>
      <c r="J106" s="41"/>
      <c r="K106" s="41"/>
      <c r="L106" s="45"/>
      <c r="M106" s="217"/>
      <c r="N106" s="218"/>
      <c r="O106" s="85"/>
      <c r="P106" s="85"/>
      <c r="Q106" s="85"/>
      <c r="R106" s="85"/>
      <c r="S106" s="85"/>
      <c r="T106" s="86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T106" s="18" t="s">
        <v>133</v>
      </c>
      <c r="AU106" s="18" t="s">
        <v>82</v>
      </c>
    </row>
    <row r="107" s="2" customFormat="1">
      <c r="A107" s="39"/>
      <c r="B107" s="40"/>
      <c r="C107" s="41"/>
      <c r="D107" s="219" t="s">
        <v>135</v>
      </c>
      <c r="E107" s="41"/>
      <c r="F107" s="220" t="s">
        <v>136</v>
      </c>
      <c r="G107" s="41"/>
      <c r="H107" s="41"/>
      <c r="I107" s="216"/>
      <c r="J107" s="41"/>
      <c r="K107" s="41"/>
      <c r="L107" s="45"/>
      <c r="M107" s="217"/>
      <c r="N107" s="218"/>
      <c r="O107" s="85"/>
      <c r="P107" s="85"/>
      <c r="Q107" s="85"/>
      <c r="R107" s="85"/>
      <c r="S107" s="85"/>
      <c r="T107" s="86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T107" s="18" t="s">
        <v>135</v>
      </c>
      <c r="AU107" s="18" t="s">
        <v>82</v>
      </c>
    </row>
    <row r="108" s="13" customFormat="1">
      <c r="A108" s="13"/>
      <c r="B108" s="221"/>
      <c r="C108" s="222"/>
      <c r="D108" s="219" t="s">
        <v>137</v>
      </c>
      <c r="E108" s="223" t="s">
        <v>19</v>
      </c>
      <c r="F108" s="224" t="s">
        <v>143</v>
      </c>
      <c r="G108" s="222"/>
      <c r="H108" s="225">
        <v>3</v>
      </c>
      <c r="I108" s="226"/>
      <c r="J108" s="222"/>
      <c r="K108" s="222"/>
      <c r="L108" s="227"/>
      <c r="M108" s="228"/>
      <c r="N108" s="229"/>
      <c r="O108" s="229"/>
      <c r="P108" s="229"/>
      <c r="Q108" s="229"/>
      <c r="R108" s="229"/>
      <c r="S108" s="229"/>
      <c r="T108" s="230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1" t="s">
        <v>137</v>
      </c>
      <c r="AU108" s="231" t="s">
        <v>82</v>
      </c>
      <c r="AV108" s="13" t="s">
        <v>82</v>
      </c>
      <c r="AW108" s="13" t="s">
        <v>33</v>
      </c>
      <c r="AX108" s="13" t="s">
        <v>72</v>
      </c>
      <c r="AY108" s="231" t="s">
        <v>124</v>
      </c>
    </row>
    <row r="109" s="2" customFormat="1" ht="21.75" customHeight="1">
      <c r="A109" s="39"/>
      <c r="B109" s="40"/>
      <c r="C109" s="201" t="s">
        <v>144</v>
      </c>
      <c r="D109" s="201" t="s">
        <v>126</v>
      </c>
      <c r="E109" s="202" t="s">
        <v>145</v>
      </c>
      <c r="F109" s="203" t="s">
        <v>146</v>
      </c>
      <c r="G109" s="204" t="s">
        <v>129</v>
      </c>
      <c r="H109" s="205">
        <v>5</v>
      </c>
      <c r="I109" s="206"/>
      <c r="J109" s="207">
        <f>ROUND(I109*H109,2)</f>
        <v>0</v>
      </c>
      <c r="K109" s="203" t="s">
        <v>130</v>
      </c>
      <c r="L109" s="45"/>
      <c r="M109" s="208" t="s">
        <v>19</v>
      </c>
      <c r="N109" s="209" t="s">
        <v>43</v>
      </c>
      <c r="O109" s="85"/>
      <c r="P109" s="210">
        <f>O109*H109</f>
        <v>0</v>
      </c>
      <c r="Q109" s="210">
        <v>0</v>
      </c>
      <c r="R109" s="210">
        <f>Q109*H109</f>
        <v>0</v>
      </c>
      <c r="S109" s="210">
        <v>0</v>
      </c>
      <c r="T109" s="211">
        <f>S109*H109</f>
        <v>0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R109" s="212" t="s">
        <v>131</v>
      </c>
      <c r="AT109" s="212" t="s">
        <v>126</v>
      </c>
      <c r="AU109" s="212" t="s">
        <v>82</v>
      </c>
      <c r="AY109" s="18" t="s">
        <v>124</v>
      </c>
      <c r="BE109" s="213">
        <f>IF(N109="základní",J109,0)</f>
        <v>0</v>
      </c>
      <c r="BF109" s="213">
        <f>IF(N109="snížená",J109,0)</f>
        <v>0</v>
      </c>
      <c r="BG109" s="213">
        <f>IF(N109="zákl. přenesená",J109,0)</f>
        <v>0</v>
      </c>
      <c r="BH109" s="213">
        <f>IF(N109="sníž. přenesená",J109,0)</f>
        <v>0</v>
      </c>
      <c r="BI109" s="213">
        <f>IF(N109="nulová",J109,0)</f>
        <v>0</v>
      </c>
      <c r="BJ109" s="18" t="s">
        <v>80</v>
      </c>
      <c r="BK109" s="213">
        <f>ROUND(I109*H109,2)</f>
        <v>0</v>
      </c>
      <c r="BL109" s="18" t="s">
        <v>131</v>
      </c>
      <c r="BM109" s="212" t="s">
        <v>147</v>
      </c>
    </row>
    <row r="110" s="2" customFormat="1">
      <c r="A110" s="39"/>
      <c r="B110" s="40"/>
      <c r="C110" s="41"/>
      <c r="D110" s="214" t="s">
        <v>133</v>
      </c>
      <c r="E110" s="41"/>
      <c r="F110" s="215" t="s">
        <v>148</v>
      </c>
      <c r="G110" s="41"/>
      <c r="H110" s="41"/>
      <c r="I110" s="216"/>
      <c r="J110" s="41"/>
      <c r="K110" s="41"/>
      <c r="L110" s="45"/>
      <c r="M110" s="217"/>
      <c r="N110" s="218"/>
      <c r="O110" s="85"/>
      <c r="P110" s="85"/>
      <c r="Q110" s="85"/>
      <c r="R110" s="85"/>
      <c r="S110" s="85"/>
      <c r="T110" s="86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T110" s="18" t="s">
        <v>133</v>
      </c>
      <c r="AU110" s="18" t="s">
        <v>82</v>
      </c>
    </row>
    <row r="111" s="2" customFormat="1">
      <c r="A111" s="39"/>
      <c r="B111" s="40"/>
      <c r="C111" s="41"/>
      <c r="D111" s="219" t="s">
        <v>135</v>
      </c>
      <c r="E111" s="41"/>
      <c r="F111" s="220" t="s">
        <v>136</v>
      </c>
      <c r="G111" s="41"/>
      <c r="H111" s="41"/>
      <c r="I111" s="216"/>
      <c r="J111" s="41"/>
      <c r="K111" s="41"/>
      <c r="L111" s="45"/>
      <c r="M111" s="217"/>
      <c r="N111" s="218"/>
      <c r="O111" s="85"/>
      <c r="P111" s="85"/>
      <c r="Q111" s="85"/>
      <c r="R111" s="85"/>
      <c r="S111" s="85"/>
      <c r="T111" s="86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T111" s="18" t="s">
        <v>135</v>
      </c>
      <c r="AU111" s="18" t="s">
        <v>82</v>
      </c>
    </row>
    <row r="112" s="13" customFormat="1">
      <c r="A112" s="13"/>
      <c r="B112" s="221"/>
      <c r="C112" s="222"/>
      <c r="D112" s="219" t="s">
        <v>137</v>
      </c>
      <c r="E112" s="223" t="s">
        <v>19</v>
      </c>
      <c r="F112" s="224" t="s">
        <v>149</v>
      </c>
      <c r="G112" s="222"/>
      <c r="H112" s="225">
        <v>3</v>
      </c>
      <c r="I112" s="226"/>
      <c r="J112" s="222"/>
      <c r="K112" s="222"/>
      <c r="L112" s="227"/>
      <c r="M112" s="228"/>
      <c r="N112" s="229"/>
      <c r="O112" s="229"/>
      <c r="P112" s="229"/>
      <c r="Q112" s="229"/>
      <c r="R112" s="229"/>
      <c r="S112" s="229"/>
      <c r="T112" s="230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1" t="s">
        <v>137</v>
      </c>
      <c r="AU112" s="231" t="s">
        <v>82</v>
      </c>
      <c r="AV112" s="13" t="s">
        <v>82</v>
      </c>
      <c r="AW112" s="13" t="s">
        <v>33</v>
      </c>
      <c r="AX112" s="13" t="s">
        <v>72</v>
      </c>
      <c r="AY112" s="231" t="s">
        <v>124</v>
      </c>
    </row>
    <row r="113" s="13" customFormat="1">
      <c r="A113" s="13"/>
      <c r="B113" s="221"/>
      <c r="C113" s="222"/>
      <c r="D113" s="219" t="s">
        <v>137</v>
      </c>
      <c r="E113" s="223" t="s">
        <v>19</v>
      </c>
      <c r="F113" s="224" t="s">
        <v>150</v>
      </c>
      <c r="G113" s="222"/>
      <c r="H113" s="225">
        <v>2</v>
      </c>
      <c r="I113" s="226"/>
      <c r="J113" s="222"/>
      <c r="K113" s="222"/>
      <c r="L113" s="227"/>
      <c r="M113" s="228"/>
      <c r="N113" s="229"/>
      <c r="O113" s="229"/>
      <c r="P113" s="229"/>
      <c r="Q113" s="229"/>
      <c r="R113" s="229"/>
      <c r="S113" s="229"/>
      <c r="T113" s="230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1" t="s">
        <v>137</v>
      </c>
      <c r="AU113" s="231" t="s">
        <v>82</v>
      </c>
      <c r="AV113" s="13" t="s">
        <v>82</v>
      </c>
      <c r="AW113" s="13" t="s">
        <v>33</v>
      </c>
      <c r="AX113" s="13" t="s">
        <v>72</v>
      </c>
      <c r="AY113" s="231" t="s">
        <v>124</v>
      </c>
    </row>
    <row r="114" s="2" customFormat="1" ht="21.75" customHeight="1">
      <c r="A114" s="39"/>
      <c r="B114" s="40"/>
      <c r="C114" s="201" t="s">
        <v>131</v>
      </c>
      <c r="D114" s="201" t="s">
        <v>126</v>
      </c>
      <c r="E114" s="202" t="s">
        <v>151</v>
      </c>
      <c r="F114" s="203" t="s">
        <v>152</v>
      </c>
      <c r="G114" s="204" t="s">
        <v>129</v>
      </c>
      <c r="H114" s="205">
        <v>2</v>
      </c>
      <c r="I114" s="206"/>
      <c r="J114" s="207">
        <f>ROUND(I114*H114,2)</f>
        <v>0</v>
      </c>
      <c r="K114" s="203" t="s">
        <v>130</v>
      </c>
      <c r="L114" s="45"/>
      <c r="M114" s="208" t="s">
        <v>19</v>
      </c>
      <c r="N114" s="209" t="s">
        <v>43</v>
      </c>
      <c r="O114" s="85"/>
      <c r="P114" s="210">
        <f>O114*H114</f>
        <v>0</v>
      </c>
      <c r="Q114" s="210">
        <v>0</v>
      </c>
      <c r="R114" s="210">
        <f>Q114*H114</f>
        <v>0</v>
      </c>
      <c r="S114" s="210">
        <v>0</v>
      </c>
      <c r="T114" s="211">
        <f>S114*H114</f>
        <v>0</v>
      </c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R114" s="212" t="s">
        <v>131</v>
      </c>
      <c r="AT114" s="212" t="s">
        <v>126</v>
      </c>
      <c r="AU114" s="212" t="s">
        <v>82</v>
      </c>
      <c r="AY114" s="18" t="s">
        <v>124</v>
      </c>
      <c r="BE114" s="213">
        <f>IF(N114="základní",J114,0)</f>
        <v>0</v>
      </c>
      <c r="BF114" s="213">
        <f>IF(N114="snížená",J114,0)</f>
        <v>0</v>
      </c>
      <c r="BG114" s="213">
        <f>IF(N114="zákl. přenesená",J114,0)</f>
        <v>0</v>
      </c>
      <c r="BH114" s="213">
        <f>IF(N114="sníž. přenesená",J114,0)</f>
        <v>0</v>
      </c>
      <c r="BI114" s="213">
        <f>IF(N114="nulová",J114,0)</f>
        <v>0</v>
      </c>
      <c r="BJ114" s="18" t="s">
        <v>80</v>
      </c>
      <c r="BK114" s="213">
        <f>ROUND(I114*H114,2)</f>
        <v>0</v>
      </c>
      <c r="BL114" s="18" t="s">
        <v>131</v>
      </c>
      <c r="BM114" s="212" t="s">
        <v>153</v>
      </c>
    </row>
    <row r="115" s="2" customFormat="1">
      <c r="A115" s="39"/>
      <c r="B115" s="40"/>
      <c r="C115" s="41"/>
      <c r="D115" s="214" t="s">
        <v>133</v>
      </c>
      <c r="E115" s="41"/>
      <c r="F115" s="215" t="s">
        <v>154</v>
      </c>
      <c r="G115" s="41"/>
      <c r="H115" s="41"/>
      <c r="I115" s="216"/>
      <c r="J115" s="41"/>
      <c r="K115" s="41"/>
      <c r="L115" s="45"/>
      <c r="M115" s="217"/>
      <c r="N115" s="218"/>
      <c r="O115" s="85"/>
      <c r="P115" s="85"/>
      <c r="Q115" s="85"/>
      <c r="R115" s="85"/>
      <c r="S115" s="85"/>
      <c r="T115" s="86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T115" s="18" t="s">
        <v>133</v>
      </c>
      <c r="AU115" s="18" t="s">
        <v>82</v>
      </c>
    </row>
    <row r="116" s="2" customFormat="1">
      <c r="A116" s="39"/>
      <c r="B116" s="40"/>
      <c r="C116" s="41"/>
      <c r="D116" s="219" t="s">
        <v>135</v>
      </c>
      <c r="E116" s="41"/>
      <c r="F116" s="220" t="s">
        <v>136</v>
      </c>
      <c r="G116" s="41"/>
      <c r="H116" s="41"/>
      <c r="I116" s="216"/>
      <c r="J116" s="41"/>
      <c r="K116" s="41"/>
      <c r="L116" s="45"/>
      <c r="M116" s="217"/>
      <c r="N116" s="218"/>
      <c r="O116" s="85"/>
      <c r="P116" s="85"/>
      <c r="Q116" s="85"/>
      <c r="R116" s="85"/>
      <c r="S116" s="85"/>
      <c r="T116" s="86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T116" s="18" t="s">
        <v>135</v>
      </c>
      <c r="AU116" s="18" t="s">
        <v>82</v>
      </c>
    </row>
    <row r="117" s="13" customFormat="1">
      <c r="A117" s="13"/>
      <c r="B117" s="221"/>
      <c r="C117" s="222"/>
      <c r="D117" s="219" t="s">
        <v>137</v>
      </c>
      <c r="E117" s="223" t="s">
        <v>19</v>
      </c>
      <c r="F117" s="224" t="s">
        <v>155</v>
      </c>
      <c r="G117" s="222"/>
      <c r="H117" s="225">
        <v>2</v>
      </c>
      <c r="I117" s="226"/>
      <c r="J117" s="222"/>
      <c r="K117" s="222"/>
      <c r="L117" s="227"/>
      <c r="M117" s="228"/>
      <c r="N117" s="229"/>
      <c r="O117" s="229"/>
      <c r="P117" s="229"/>
      <c r="Q117" s="229"/>
      <c r="R117" s="229"/>
      <c r="S117" s="229"/>
      <c r="T117" s="230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1" t="s">
        <v>137</v>
      </c>
      <c r="AU117" s="231" t="s">
        <v>82</v>
      </c>
      <c r="AV117" s="13" t="s">
        <v>82</v>
      </c>
      <c r="AW117" s="13" t="s">
        <v>33</v>
      </c>
      <c r="AX117" s="13" t="s">
        <v>72</v>
      </c>
      <c r="AY117" s="231" t="s">
        <v>124</v>
      </c>
    </row>
    <row r="118" s="2" customFormat="1" ht="21.75" customHeight="1">
      <c r="A118" s="39"/>
      <c r="B118" s="40"/>
      <c r="C118" s="201" t="s">
        <v>156</v>
      </c>
      <c r="D118" s="201" t="s">
        <v>126</v>
      </c>
      <c r="E118" s="202" t="s">
        <v>157</v>
      </c>
      <c r="F118" s="203" t="s">
        <v>158</v>
      </c>
      <c r="G118" s="204" t="s">
        <v>129</v>
      </c>
      <c r="H118" s="205">
        <v>2</v>
      </c>
      <c r="I118" s="206"/>
      <c r="J118" s="207">
        <f>ROUND(I118*H118,2)</f>
        <v>0</v>
      </c>
      <c r="K118" s="203" t="s">
        <v>130</v>
      </c>
      <c r="L118" s="45"/>
      <c r="M118" s="208" t="s">
        <v>19</v>
      </c>
      <c r="N118" s="209" t="s">
        <v>43</v>
      </c>
      <c r="O118" s="85"/>
      <c r="P118" s="210">
        <f>O118*H118</f>
        <v>0</v>
      </c>
      <c r="Q118" s="210">
        <v>0</v>
      </c>
      <c r="R118" s="210">
        <f>Q118*H118</f>
        <v>0</v>
      </c>
      <c r="S118" s="210">
        <v>0</v>
      </c>
      <c r="T118" s="211">
        <f>S118*H118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R118" s="212" t="s">
        <v>131</v>
      </c>
      <c r="AT118" s="212" t="s">
        <v>126</v>
      </c>
      <c r="AU118" s="212" t="s">
        <v>82</v>
      </c>
      <c r="AY118" s="18" t="s">
        <v>124</v>
      </c>
      <c r="BE118" s="213">
        <f>IF(N118="základní",J118,0)</f>
        <v>0</v>
      </c>
      <c r="BF118" s="213">
        <f>IF(N118="snížená",J118,0)</f>
        <v>0</v>
      </c>
      <c r="BG118" s="213">
        <f>IF(N118="zákl. přenesená",J118,0)</f>
        <v>0</v>
      </c>
      <c r="BH118" s="213">
        <f>IF(N118="sníž. přenesená",J118,0)</f>
        <v>0</v>
      </c>
      <c r="BI118" s="213">
        <f>IF(N118="nulová",J118,0)</f>
        <v>0</v>
      </c>
      <c r="BJ118" s="18" t="s">
        <v>80</v>
      </c>
      <c r="BK118" s="213">
        <f>ROUND(I118*H118,2)</f>
        <v>0</v>
      </c>
      <c r="BL118" s="18" t="s">
        <v>131</v>
      </c>
      <c r="BM118" s="212" t="s">
        <v>159</v>
      </c>
    </row>
    <row r="119" s="2" customFormat="1">
      <c r="A119" s="39"/>
      <c r="B119" s="40"/>
      <c r="C119" s="41"/>
      <c r="D119" s="214" t="s">
        <v>133</v>
      </c>
      <c r="E119" s="41"/>
      <c r="F119" s="215" t="s">
        <v>160</v>
      </c>
      <c r="G119" s="41"/>
      <c r="H119" s="41"/>
      <c r="I119" s="216"/>
      <c r="J119" s="41"/>
      <c r="K119" s="41"/>
      <c r="L119" s="45"/>
      <c r="M119" s="217"/>
      <c r="N119" s="218"/>
      <c r="O119" s="85"/>
      <c r="P119" s="85"/>
      <c r="Q119" s="85"/>
      <c r="R119" s="85"/>
      <c r="S119" s="85"/>
      <c r="T119" s="86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T119" s="18" t="s">
        <v>133</v>
      </c>
      <c r="AU119" s="18" t="s">
        <v>82</v>
      </c>
    </row>
    <row r="120" s="2" customFormat="1">
      <c r="A120" s="39"/>
      <c r="B120" s="40"/>
      <c r="C120" s="41"/>
      <c r="D120" s="219" t="s">
        <v>135</v>
      </c>
      <c r="E120" s="41"/>
      <c r="F120" s="220" t="s">
        <v>136</v>
      </c>
      <c r="G120" s="41"/>
      <c r="H120" s="41"/>
      <c r="I120" s="216"/>
      <c r="J120" s="41"/>
      <c r="K120" s="41"/>
      <c r="L120" s="45"/>
      <c r="M120" s="217"/>
      <c r="N120" s="218"/>
      <c r="O120" s="85"/>
      <c r="P120" s="85"/>
      <c r="Q120" s="85"/>
      <c r="R120" s="85"/>
      <c r="S120" s="85"/>
      <c r="T120" s="86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T120" s="18" t="s">
        <v>135</v>
      </c>
      <c r="AU120" s="18" t="s">
        <v>82</v>
      </c>
    </row>
    <row r="121" s="13" customFormat="1">
      <c r="A121" s="13"/>
      <c r="B121" s="221"/>
      <c r="C121" s="222"/>
      <c r="D121" s="219" t="s">
        <v>137</v>
      </c>
      <c r="E121" s="223" t="s">
        <v>19</v>
      </c>
      <c r="F121" s="224" t="s">
        <v>161</v>
      </c>
      <c r="G121" s="222"/>
      <c r="H121" s="225">
        <v>2</v>
      </c>
      <c r="I121" s="226"/>
      <c r="J121" s="222"/>
      <c r="K121" s="222"/>
      <c r="L121" s="227"/>
      <c r="M121" s="228"/>
      <c r="N121" s="229"/>
      <c r="O121" s="229"/>
      <c r="P121" s="229"/>
      <c r="Q121" s="229"/>
      <c r="R121" s="229"/>
      <c r="S121" s="229"/>
      <c r="T121" s="230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1" t="s">
        <v>137</v>
      </c>
      <c r="AU121" s="231" t="s">
        <v>82</v>
      </c>
      <c r="AV121" s="13" t="s">
        <v>82</v>
      </c>
      <c r="AW121" s="13" t="s">
        <v>33</v>
      </c>
      <c r="AX121" s="13" t="s">
        <v>72</v>
      </c>
      <c r="AY121" s="231" t="s">
        <v>124</v>
      </c>
    </row>
    <row r="122" s="2" customFormat="1" ht="21.75" customHeight="1">
      <c r="A122" s="39"/>
      <c r="B122" s="40"/>
      <c r="C122" s="201" t="s">
        <v>162</v>
      </c>
      <c r="D122" s="201" t="s">
        <v>126</v>
      </c>
      <c r="E122" s="202" t="s">
        <v>163</v>
      </c>
      <c r="F122" s="203" t="s">
        <v>164</v>
      </c>
      <c r="G122" s="204" t="s">
        <v>129</v>
      </c>
      <c r="H122" s="205">
        <v>1</v>
      </c>
      <c r="I122" s="206"/>
      <c r="J122" s="207">
        <f>ROUND(I122*H122,2)</f>
        <v>0</v>
      </c>
      <c r="K122" s="203" t="s">
        <v>130</v>
      </c>
      <c r="L122" s="45"/>
      <c r="M122" s="208" t="s">
        <v>19</v>
      </c>
      <c r="N122" s="209" t="s">
        <v>43</v>
      </c>
      <c r="O122" s="85"/>
      <c r="P122" s="210">
        <f>O122*H122</f>
        <v>0</v>
      </c>
      <c r="Q122" s="210">
        <v>0</v>
      </c>
      <c r="R122" s="210">
        <f>Q122*H122</f>
        <v>0</v>
      </c>
      <c r="S122" s="210">
        <v>0</v>
      </c>
      <c r="T122" s="211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12" t="s">
        <v>131</v>
      </c>
      <c r="AT122" s="212" t="s">
        <v>126</v>
      </c>
      <c r="AU122" s="212" t="s">
        <v>82</v>
      </c>
      <c r="AY122" s="18" t="s">
        <v>124</v>
      </c>
      <c r="BE122" s="213">
        <f>IF(N122="základní",J122,0)</f>
        <v>0</v>
      </c>
      <c r="BF122" s="213">
        <f>IF(N122="snížená",J122,0)</f>
        <v>0</v>
      </c>
      <c r="BG122" s="213">
        <f>IF(N122="zákl. přenesená",J122,0)</f>
        <v>0</v>
      </c>
      <c r="BH122" s="213">
        <f>IF(N122="sníž. přenesená",J122,0)</f>
        <v>0</v>
      </c>
      <c r="BI122" s="213">
        <f>IF(N122="nulová",J122,0)</f>
        <v>0</v>
      </c>
      <c r="BJ122" s="18" t="s">
        <v>80</v>
      </c>
      <c r="BK122" s="213">
        <f>ROUND(I122*H122,2)</f>
        <v>0</v>
      </c>
      <c r="BL122" s="18" t="s">
        <v>131</v>
      </c>
      <c r="BM122" s="212" t="s">
        <v>165</v>
      </c>
    </row>
    <row r="123" s="2" customFormat="1">
      <c r="A123" s="39"/>
      <c r="B123" s="40"/>
      <c r="C123" s="41"/>
      <c r="D123" s="214" t="s">
        <v>133</v>
      </c>
      <c r="E123" s="41"/>
      <c r="F123" s="215" t="s">
        <v>166</v>
      </c>
      <c r="G123" s="41"/>
      <c r="H123" s="41"/>
      <c r="I123" s="216"/>
      <c r="J123" s="41"/>
      <c r="K123" s="41"/>
      <c r="L123" s="45"/>
      <c r="M123" s="217"/>
      <c r="N123" s="218"/>
      <c r="O123" s="85"/>
      <c r="P123" s="85"/>
      <c r="Q123" s="85"/>
      <c r="R123" s="85"/>
      <c r="S123" s="85"/>
      <c r="T123" s="86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133</v>
      </c>
      <c r="AU123" s="18" t="s">
        <v>82</v>
      </c>
    </row>
    <row r="124" s="2" customFormat="1">
      <c r="A124" s="39"/>
      <c r="B124" s="40"/>
      <c r="C124" s="41"/>
      <c r="D124" s="219" t="s">
        <v>135</v>
      </c>
      <c r="E124" s="41"/>
      <c r="F124" s="220" t="s">
        <v>136</v>
      </c>
      <c r="G124" s="41"/>
      <c r="H124" s="41"/>
      <c r="I124" s="216"/>
      <c r="J124" s="41"/>
      <c r="K124" s="41"/>
      <c r="L124" s="45"/>
      <c r="M124" s="217"/>
      <c r="N124" s="218"/>
      <c r="O124" s="85"/>
      <c r="P124" s="85"/>
      <c r="Q124" s="85"/>
      <c r="R124" s="85"/>
      <c r="S124" s="85"/>
      <c r="T124" s="86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135</v>
      </c>
      <c r="AU124" s="18" t="s">
        <v>82</v>
      </c>
    </row>
    <row r="125" s="13" customFormat="1">
      <c r="A125" s="13"/>
      <c r="B125" s="221"/>
      <c r="C125" s="222"/>
      <c r="D125" s="219" t="s">
        <v>137</v>
      </c>
      <c r="E125" s="223" t="s">
        <v>19</v>
      </c>
      <c r="F125" s="224" t="s">
        <v>167</v>
      </c>
      <c r="G125" s="222"/>
      <c r="H125" s="225">
        <v>1</v>
      </c>
      <c r="I125" s="226"/>
      <c r="J125" s="222"/>
      <c r="K125" s="222"/>
      <c r="L125" s="227"/>
      <c r="M125" s="228"/>
      <c r="N125" s="229"/>
      <c r="O125" s="229"/>
      <c r="P125" s="229"/>
      <c r="Q125" s="229"/>
      <c r="R125" s="229"/>
      <c r="S125" s="229"/>
      <c r="T125" s="230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1" t="s">
        <v>137</v>
      </c>
      <c r="AU125" s="231" t="s">
        <v>82</v>
      </c>
      <c r="AV125" s="13" t="s">
        <v>82</v>
      </c>
      <c r="AW125" s="13" t="s">
        <v>33</v>
      </c>
      <c r="AX125" s="13" t="s">
        <v>72</v>
      </c>
      <c r="AY125" s="231" t="s">
        <v>124</v>
      </c>
    </row>
    <row r="126" s="2" customFormat="1" ht="37.8" customHeight="1">
      <c r="A126" s="39"/>
      <c r="B126" s="40"/>
      <c r="C126" s="201" t="s">
        <v>168</v>
      </c>
      <c r="D126" s="201" t="s">
        <v>126</v>
      </c>
      <c r="E126" s="202" t="s">
        <v>169</v>
      </c>
      <c r="F126" s="203" t="s">
        <v>170</v>
      </c>
      <c r="G126" s="204" t="s">
        <v>171</v>
      </c>
      <c r="H126" s="205">
        <v>61</v>
      </c>
      <c r="I126" s="206"/>
      <c r="J126" s="207">
        <f>ROUND(I126*H126,2)</f>
        <v>0</v>
      </c>
      <c r="K126" s="203" t="s">
        <v>130</v>
      </c>
      <c r="L126" s="45"/>
      <c r="M126" s="208" t="s">
        <v>19</v>
      </c>
      <c r="N126" s="209" t="s">
        <v>43</v>
      </c>
      <c r="O126" s="85"/>
      <c r="P126" s="210">
        <f>O126*H126</f>
        <v>0</v>
      </c>
      <c r="Q126" s="210">
        <v>0</v>
      </c>
      <c r="R126" s="210">
        <f>Q126*H126</f>
        <v>0</v>
      </c>
      <c r="S126" s="210">
        <v>0.28100000000000003</v>
      </c>
      <c r="T126" s="211">
        <f>S126*H126</f>
        <v>17.141000000000002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12" t="s">
        <v>131</v>
      </c>
      <c r="AT126" s="212" t="s">
        <v>126</v>
      </c>
      <c r="AU126" s="212" t="s">
        <v>82</v>
      </c>
      <c r="AY126" s="18" t="s">
        <v>124</v>
      </c>
      <c r="BE126" s="213">
        <f>IF(N126="základní",J126,0)</f>
        <v>0</v>
      </c>
      <c r="BF126" s="213">
        <f>IF(N126="snížená",J126,0)</f>
        <v>0</v>
      </c>
      <c r="BG126" s="213">
        <f>IF(N126="zákl. přenesená",J126,0)</f>
        <v>0</v>
      </c>
      <c r="BH126" s="213">
        <f>IF(N126="sníž. přenesená",J126,0)</f>
        <v>0</v>
      </c>
      <c r="BI126" s="213">
        <f>IF(N126="nulová",J126,0)</f>
        <v>0</v>
      </c>
      <c r="BJ126" s="18" t="s">
        <v>80</v>
      </c>
      <c r="BK126" s="213">
        <f>ROUND(I126*H126,2)</f>
        <v>0</v>
      </c>
      <c r="BL126" s="18" t="s">
        <v>131</v>
      </c>
      <c r="BM126" s="212" t="s">
        <v>172</v>
      </c>
    </row>
    <row r="127" s="2" customFormat="1">
      <c r="A127" s="39"/>
      <c r="B127" s="40"/>
      <c r="C127" s="41"/>
      <c r="D127" s="214" t="s">
        <v>133</v>
      </c>
      <c r="E127" s="41"/>
      <c r="F127" s="215" t="s">
        <v>173</v>
      </c>
      <c r="G127" s="41"/>
      <c r="H127" s="41"/>
      <c r="I127" s="216"/>
      <c r="J127" s="41"/>
      <c r="K127" s="41"/>
      <c r="L127" s="45"/>
      <c r="M127" s="217"/>
      <c r="N127" s="218"/>
      <c r="O127" s="85"/>
      <c r="P127" s="85"/>
      <c r="Q127" s="85"/>
      <c r="R127" s="85"/>
      <c r="S127" s="85"/>
      <c r="T127" s="86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133</v>
      </c>
      <c r="AU127" s="18" t="s">
        <v>82</v>
      </c>
    </row>
    <row r="128" s="2" customFormat="1" ht="37.8" customHeight="1">
      <c r="A128" s="39"/>
      <c r="B128" s="40"/>
      <c r="C128" s="201" t="s">
        <v>174</v>
      </c>
      <c r="D128" s="201" t="s">
        <v>126</v>
      </c>
      <c r="E128" s="202" t="s">
        <v>175</v>
      </c>
      <c r="F128" s="203" t="s">
        <v>176</v>
      </c>
      <c r="G128" s="204" t="s">
        <v>171</v>
      </c>
      <c r="H128" s="205">
        <v>511</v>
      </c>
      <c r="I128" s="206"/>
      <c r="J128" s="207">
        <f>ROUND(I128*H128,2)</f>
        <v>0</v>
      </c>
      <c r="K128" s="203" t="s">
        <v>130</v>
      </c>
      <c r="L128" s="45"/>
      <c r="M128" s="208" t="s">
        <v>19</v>
      </c>
      <c r="N128" s="209" t="s">
        <v>43</v>
      </c>
      <c r="O128" s="85"/>
      <c r="P128" s="210">
        <f>O128*H128</f>
        <v>0</v>
      </c>
      <c r="Q128" s="210">
        <v>0</v>
      </c>
      <c r="R128" s="210">
        <f>Q128*H128</f>
        <v>0</v>
      </c>
      <c r="S128" s="210">
        <v>0.29499999999999998</v>
      </c>
      <c r="T128" s="211">
        <f>S128*H128</f>
        <v>150.74500000000001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12" t="s">
        <v>131</v>
      </c>
      <c r="AT128" s="212" t="s">
        <v>126</v>
      </c>
      <c r="AU128" s="212" t="s">
        <v>82</v>
      </c>
      <c r="AY128" s="18" t="s">
        <v>124</v>
      </c>
      <c r="BE128" s="213">
        <f>IF(N128="základní",J128,0)</f>
        <v>0</v>
      </c>
      <c r="BF128" s="213">
        <f>IF(N128="snížená",J128,0)</f>
        <v>0</v>
      </c>
      <c r="BG128" s="213">
        <f>IF(N128="zákl. přenesená",J128,0)</f>
        <v>0</v>
      </c>
      <c r="BH128" s="213">
        <f>IF(N128="sníž. přenesená",J128,0)</f>
        <v>0</v>
      </c>
      <c r="BI128" s="213">
        <f>IF(N128="nulová",J128,0)</f>
        <v>0</v>
      </c>
      <c r="BJ128" s="18" t="s">
        <v>80</v>
      </c>
      <c r="BK128" s="213">
        <f>ROUND(I128*H128,2)</f>
        <v>0</v>
      </c>
      <c r="BL128" s="18" t="s">
        <v>131</v>
      </c>
      <c r="BM128" s="212" t="s">
        <v>177</v>
      </c>
    </row>
    <row r="129" s="2" customFormat="1">
      <c r="A129" s="39"/>
      <c r="B129" s="40"/>
      <c r="C129" s="41"/>
      <c r="D129" s="214" t="s">
        <v>133</v>
      </c>
      <c r="E129" s="41"/>
      <c r="F129" s="215" t="s">
        <v>178</v>
      </c>
      <c r="G129" s="41"/>
      <c r="H129" s="41"/>
      <c r="I129" s="216"/>
      <c r="J129" s="41"/>
      <c r="K129" s="41"/>
      <c r="L129" s="45"/>
      <c r="M129" s="217"/>
      <c r="N129" s="218"/>
      <c r="O129" s="85"/>
      <c r="P129" s="85"/>
      <c r="Q129" s="85"/>
      <c r="R129" s="85"/>
      <c r="S129" s="85"/>
      <c r="T129" s="86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133</v>
      </c>
      <c r="AU129" s="18" t="s">
        <v>82</v>
      </c>
    </row>
    <row r="130" s="2" customFormat="1" ht="37.8" customHeight="1">
      <c r="A130" s="39"/>
      <c r="B130" s="40"/>
      <c r="C130" s="201" t="s">
        <v>179</v>
      </c>
      <c r="D130" s="201" t="s">
        <v>126</v>
      </c>
      <c r="E130" s="202" t="s">
        <v>180</v>
      </c>
      <c r="F130" s="203" t="s">
        <v>181</v>
      </c>
      <c r="G130" s="204" t="s">
        <v>171</v>
      </c>
      <c r="H130" s="205">
        <v>3310</v>
      </c>
      <c r="I130" s="206"/>
      <c r="J130" s="207">
        <f>ROUND(I130*H130,2)</f>
        <v>0</v>
      </c>
      <c r="K130" s="203" t="s">
        <v>130</v>
      </c>
      <c r="L130" s="45"/>
      <c r="M130" s="208" t="s">
        <v>19</v>
      </c>
      <c r="N130" s="209" t="s">
        <v>43</v>
      </c>
      <c r="O130" s="85"/>
      <c r="P130" s="210">
        <f>O130*H130</f>
        <v>0</v>
      </c>
      <c r="Q130" s="210">
        <v>0</v>
      </c>
      <c r="R130" s="210">
        <f>Q130*H130</f>
        <v>0</v>
      </c>
      <c r="S130" s="210">
        <v>0.29999999999999999</v>
      </c>
      <c r="T130" s="211">
        <f>S130*H130</f>
        <v>993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12" t="s">
        <v>131</v>
      </c>
      <c r="AT130" s="212" t="s">
        <v>126</v>
      </c>
      <c r="AU130" s="212" t="s">
        <v>82</v>
      </c>
      <c r="AY130" s="18" t="s">
        <v>124</v>
      </c>
      <c r="BE130" s="213">
        <f>IF(N130="základní",J130,0)</f>
        <v>0</v>
      </c>
      <c r="BF130" s="213">
        <f>IF(N130="snížená",J130,0)</f>
        <v>0</v>
      </c>
      <c r="BG130" s="213">
        <f>IF(N130="zákl. přenesená",J130,0)</f>
        <v>0</v>
      </c>
      <c r="BH130" s="213">
        <f>IF(N130="sníž. přenesená",J130,0)</f>
        <v>0</v>
      </c>
      <c r="BI130" s="213">
        <f>IF(N130="nulová",J130,0)</f>
        <v>0</v>
      </c>
      <c r="BJ130" s="18" t="s">
        <v>80</v>
      </c>
      <c r="BK130" s="213">
        <f>ROUND(I130*H130,2)</f>
        <v>0</v>
      </c>
      <c r="BL130" s="18" t="s">
        <v>131</v>
      </c>
      <c r="BM130" s="212" t="s">
        <v>182</v>
      </c>
    </row>
    <row r="131" s="2" customFormat="1">
      <c r="A131" s="39"/>
      <c r="B131" s="40"/>
      <c r="C131" s="41"/>
      <c r="D131" s="214" t="s">
        <v>133</v>
      </c>
      <c r="E131" s="41"/>
      <c r="F131" s="215" t="s">
        <v>183</v>
      </c>
      <c r="G131" s="41"/>
      <c r="H131" s="41"/>
      <c r="I131" s="216"/>
      <c r="J131" s="41"/>
      <c r="K131" s="41"/>
      <c r="L131" s="45"/>
      <c r="M131" s="217"/>
      <c r="N131" s="218"/>
      <c r="O131" s="85"/>
      <c r="P131" s="85"/>
      <c r="Q131" s="85"/>
      <c r="R131" s="85"/>
      <c r="S131" s="85"/>
      <c r="T131" s="86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133</v>
      </c>
      <c r="AU131" s="18" t="s">
        <v>82</v>
      </c>
    </row>
    <row r="132" s="13" customFormat="1">
      <c r="A132" s="13"/>
      <c r="B132" s="221"/>
      <c r="C132" s="222"/>
      <c r="D132" s="219" t="s">
        <v>137</v>
      </c>
      <c r="E132" s="223" t="s">
        <v>19</v>
      </c>
      <c r="F132" s="224" t="s">
        <v>184</v>
      </c>
      <c r="G132" s="222"/>
      <c r="H132" s="225">
        <v>3310</v>
      </c>
      <c r="I132" s="226"/>
      <c r="J132" s="222"/>
      <c r="K132" s="222"/>
      <c r="L132" s="227"/>
      <c r="M132" s="228"/>
      <c r="N132" s="229"/>
      <c r="O132" s="229"/>
      <c r="P132" s="229"/>
      <c r="Q132" s="229"/>
      <c r="R132" s="229"/>
      <c r="S132" s="229"/>
      <c r="T132" s="230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1" t="s">
        <v>137</v>
      </c>
      <c r="AU132" s="231" t="s">
        <v>82</v>
      </c>
      <c r="AV132" s="13" t="s">
        <v>82</v>
      </c>
      <c r="AW132" s="13" t="s">
        <v>33</v>
      </c>
      <c r="AX132" s="13" t="s">
        <v>72</v>
      </c>
      <c r="AY132" s="231" t="s">
        <v>124</v>
      </c>
    </row>
    <row r="133" s="2" customFormat="1" ht="37.8" customHeight="1">
      <c r="A133" s="39"/>
      <c r="B133" s="40"/>
      <c r="C133" s="201" t="s">
        <v>185</v>
      </c>
      <c r="D133" s="201" t="s">
        <v>126</v>
      </c>
      <c r="E133" s="202" t="s">
        <v>186</v>
      </c>
      <c r="F133" s="203" t="s">
        <v>187</v>
      </c>
      <c r="G133" s="204" t="s">
        <v>171</v>
      </c>
      <c r="H133" s="205">
        <v>3310</v>
      </c>
      <c r="I133" s="206"/>
      <c r="J133" s="207">
        <f>ROUND(I133*H133,2)</f>
        <v>0</v>
      </c>
      <c r="K133" s="203" t="s">
        <v>130</v>
      </c>
      <c r="L133" s="45"/>
      <c r="M133" s="208" t="s">
        <v>19</v>
      </c>
      <c r="N133" s="209" t="s">
        <v>43</v>
      </c>
      <c r="O133" s="85"/>
      <c r="P133" s="210">
        <f>O133*H133</f>
        <v>0</v>
      </c>
      <c r="Q133" s="210">
        <v>0</v>
      </c>
      <c r="R133" s="210">
        <f>Q133*H133</f>
        <v>0</v>
      </c>
      <c r="S133" s="210">
        <v>0.44</v>
      </c>
      <c r="T133" s="211">
        <f>S133*H133</f>
        <v>1456.4000000000001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12" t="s">
        <v>131</v>
      </c>
      <c r="AT133" s="212" t="s">
        <v>126</v>
      </c>
      <c r="AU133" s="212" t="s">
        <v>82</v>
      </c>
      <c r="AY133" s="18" t="s">
        <v>124</v>
      </c>
      <c r="BE133" s="213">
        <f>IF(N133="základní",J133,0)</f>
        <v>0</v>
      </c>
      <c r="BF133" s="213">
        <f>IF(N133="snížená",J133,0)</f>
        <v>0</v>
      </c>
      <c r="BG133" s="213">
        <f>IF(N133="zákl. přenesená",J133,0)</f>
        <v>0</v>
      </c>
      <c r="BH133" s="213">
        <f>IF(N133="sníž. přenesená",J133,0)</f>
        <v>0</v>
      </c>
      <c r="BI133" s="213">
        <f>IF(N133="nulová",J133,0)</f>
        <v>0</v>
      </c>
      <c r="BJ133" s="18" t="s">
        <v>80</v>
      </c>
      <c r="BK133" s="213">
        <f>ROUND(I133*H133,2)</f>
        <v>0</v>
      </c>
      <c r="BL133" s="18" t="s">
        <v>131</v>
      </c>
      <c r="BM133" s="212" t="s">
        <v>188</v>
      </c>
    </row>
    <row r="134" s="2" customFormat="1">
      <c r="A134" s="39"/>
      <c r="B134" s="40"/>
      <c r="C134" s="41"/>
      <c r="D134" s="214" t="s">
        <v>133</v>
      </c>
      <c r="E134" s="41"/>
      <c r="F134" s="215" t="s">
        <v>189</v>
      </c>
      <c r="G134" s="41"/>
      <c r="H134" s="41"/>
      <c r="I134" s="216"/>
      <c r="J134" s="41"/>
      <c r="K134" s="41"/>
      <c r="L134" s="45"/>
      <c r="M134" s="217"/>
      <c r="N134" s="218"/>
      <c r="O134" s="85"/>
      <c r="P134" s="85"/>
      <c r="Q134" s="85"/>
      <c r="R134" s="85"/>
      <c r="S134" s="85"/>
      <c r="T134" s="86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133</v>
      </c>
      <c r="AU134" s="18" t="s">
        <v>82</v>
      </c>
    </row>
    <row r="135" s="13" customFormat="1">
      <c r="A135" s="13"/>
      <c r="B135" s="221"/>
      <c r="C135" s="222"/>
      <c r="D135" s="219" t="s">
        <v>137</v>
      </c>
      <c r="E135" s="223" t="s">
        <v>19</v>
      </c>
      <c r="F135" s="224" t="s">
        <v>184</v>
      </c>
      <c r="G135" s="222"/>
      <c r="H135" s="225">
        <v>3310</v>
      </c>
      <c r="I135" s="226"/>
      <c r="J135" s="222"/>
      <c r="K135" s="222"/>
      <c r="L135" s="227"/>
      <c r="M135" s="228"/>
      <c r="N135" s="229"/>
      <c r="O135" s="229"/>
      <c r="P135" s="229"/>
      <c r="Q135" s="229"/>
      <c r="R135" s="229"/>
      <c r="S135" s="229"/>
      <c r="T135" s="230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1" t="s">
        <v>137</v>
      </c>
      <c r="AU135" s="231" t="s">
        <v>82</v>
      </c>
      <c r="AV135" s="13" t="s">
        <v>82</v>
      </c>
      <c r="AW135" s="13" t="s">
        <v>33</v>
      </c>
      <c r="AX135" s="13" t="s">
        <v>72</v>
      </c>
      <c r="AY135" s="231" t="s">
        <v>124</v>
      </c>
    </row>
    <row r="136" s="2" customFormat="1" ht="24.15" customHeight="1">
      <c r="A136" s="39"/>
      <c r="B136" s="40"/>
      <c r="C136" s="201" t="s">
        <v>190</v>
      </c>
      <c r="D136" s="201" t="s">
        <v>126</v>
      </c>
      <c r="E136" s="202" t="s">
        <v>191</v>
      </c>
      <c r="F136" s="203" t="s">
        <v>192</v>
      </c>
      <c r="G136" s="204" t="s">
        <v>171</v>
      </c>
      <c r="H136" s="205">
        <v>3092</v>
      </c>
      <c r="I136" s="206"/>
      <c r="J136" s="207">
        <f>ROUND(I136*H136,2)</f>
        <v>0</v>
      </c>
      <c r="K136" s="203" t="s">
        <v>130</v>
      </c>
      <c r="L136" s="45"/>
      <c r="M136" s="208" t="s">
        <v>19</v>
      </c>
      <c r="N136" s="209" t="s">
        <v>43</v>
      </c>
      <c r="O136" s="85"/>
      <c r="P136" s="210">
        <f>O136*H136</f>
        <v>0</v>
      </c>
      <c r="Q136" s="210">
        <v>3.0000000000000001E-05</v>
      </c>
      <c r="R136" s="210">
        <f>Q136*H136</f>
        <v>0.092760000000000009</v>
      </c>
      <c r="S136" s="210">
        <v>0.23000000000000001</v>
      </c>
      <c r="T136" s="211">
        <f>S136*H136</f>
        <v>711.16000000000008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12" t="s">
        <v>131</v>
      </c>
      <c r="AT136" s="212" t="s">
        <v>126</v>
      </c>
      <c r="AU136" s="212" t="s">
        <v>82</v>
      </c>
      <c r="AY136" s="18" t="s">
        <v>124</v>
      </c>
      <c r="BE136" s="213">
        <f>IF(N136="základní",J136,0)</f>
        <v>0</v>
      </c>
      <c r="BF136" s="213">
        <f>IF(N136="snížená",J136,0)</f>
        <v>0</v>
      </c>
      <c r="BG136" s="213">
        <f>IF(N136="zákl. přenesená",J136,0)</f>
        <v>0</v>
      </c>
      <c r="BH136" s="213">
        <f>IF(N136="sníž. přenesená",J136,0)</f>
        <v>0</v>
      </c>
      <c r="BI136" s="213">
        <f>IF(N136="nulová",J136,0)</f>
        <v>0</v>
      </c>
      <c r="BJ136" s="18" t="s">
        <v>80</v>
      </c>
      <c r="BK136" s="213">
        <f>ROUND(I136*H136,2)</f>
        <v>0</v>
      </c>
      <c r="BL136" s="18" t="s">
        <v>131</v>
      </c>
      <c r="BM136" s="212" t="s">
        <v>193</v>
      </c>
    </row>
    <row r="137" s="2" customFormat="1">
      <c r="A137" s="39"/>
      <c r="B137" s="40"/>
      <c r="C137" s="41"/>
      <c r="D137" s="214" t="s">
        <v>133</v>
      </c>
      <c r="E137" s="41"/>
      <c r="F137" s="215" t="s">
        <v>194</v>
      </c>
      <c r="G137" s="41"/>
      <c r="H137" s="41"/>
      <c r="I137" s="216"/>
      <c r="J137" s="41"/>
      <c r="K137" s="41"/>
      <c r="L137" s="45"/>
      <c r="M137" s="217"/>
      <c r="N137" s="218"/>
      <c r="O137" s="85"/>
      <c r="P137" s="85"/>
      <c r="Q137" s="85"/>
      <c r="R137" s="85"/>
      <c r="S137" s="85"/>
      <c r="T137" s="86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133</v>
      </c>
      <c r="AU137" s="18" t="s">
        <v>82</v>
      </c>
    </row>
    <row r="138" s="14" customFormat="1">
      <c r="A138" s="14"/>
      <c r="B138" s="232"/>
      <c r="C138" s="233"/>
      <c r="D138" s="219" t="s">
        <v>137</v>
      </c>
      <c r="E138" s="234" t="s">
        <v>19</v>
      </c>
      <c r="F138" s="235" t="s">
        <v>195</v>
      </c>
      <c r="G138" s="233"/>
      <c r="H138" s="234" t="s">
        <v>19</v>
      </c>
      <c r="I138" s="236"/>
      <c r="J138" s="233"/>
      <c r="K138" s="233"/>
      <c r="L138" s="237"/>
      <c r="M138" s="238"/>
      <c r="N138" s="239"/>
      <c r="O138" s="239"/>
      <c r="P138" s="239"/>
      <c r="Q138" s="239"/>
      <c r="R138" s="239"/>
      <c r="S138" s="239"/>
      <c r="T138" s="240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41" t="s">
        <v>137</v>
      </c>
      <c r="AU138" s="241" t="s">
        <v>82</v>
      </c>
      <c r="AV138" s="14" t="s">
        <v>80</v>
      </c>
      <c r="AW138" s="14" t="s">
        <v>33</v>
      </c>
      <c r="AX138" s="14" t="s">
        <v>72</v>
      </c>
      <c r="AY138" s="241" t="s">
        <v>124</v>
      </c>
    </row>
    <row r="139" s="13" customFormat="1">
      <c r="A139" s="13"/>
      <c r="B139" s="221"/>
      <c r="C139" s="222"/>
      <c r="D139" s="219" t="s">
        <v>137</v>
      </c>
      <c r="E139" s="223" t="s">
        <v>19</v>
      </c>
      <c r="F139" s="224" t="s">
        <v>196</v>
      </c>
      <c r="G139" s="222"/>
      <c r="H139" s="225">
        <v>3092</v>
      </c>
      <c r="I139" s="226"/>
      <c r="J139" s="222"/>
      <c r="K139" s="222"/>
      <c r="L139" s="227"/>
      <c r="M139" s="228"/>
      <c r="N139" s="229"/>
      <c r="O139" s="229"/>
      <c r="P139" s="229"/>
      <c r="Q139" s="229"/>
      <c r="R139" s="229"/>
      <c r="S139" s="229"/>
      <c r="T139" s="230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1" t="s">
        <v>137</v>
      </c>
      <c r="AU139" s="231" t="s">
        <v>82</v>
      </c>
      <c r="AV139" s="13" t="s">
        <v>82</v>
      </c>
      <c r="AW139" s="13" t="s">
        <v>33</v>
      </c>
      <c r="AX139" s="13" t="s">
        <v>72</v>
      </c>
      <c r="AY139" s="231" t="s">
        <v>124</v>
      </c>
    </row>
    <row r="140" s="2" customFormat="1" ht="24.15" customHeight="1">
      <c r="A140" s="39"/>
      <c r="B140" s="40"/>
      <c r="C140" s="201" t="s">
        <v>8</v>
      </c>
      <c r="D140" s="201" t="s">
        <v>126</v>
      </c>
      <c r="E140" s="202" t="s">
        <v>197</v>
      </c>
      <c r="F140" s="203" t="s">
        <v>198</v>
      </c>
      <c r="G140" s="204" t="s">
        <v>199</v>
      </c>
      <c r="H140" s="205">
        <v>1030</v>
      </c>
      <c r="I140" s="206"/>
      <c r="J140" s="207">
        <f>ROUND(I140*H140,2)</f>
        <v>0</v>
      </c>
      <c r="K140" s="203" t="s">
        <v>130</v>
      </c>
      <c r="L140" s="45"/>
      <c r="M140" s="208" t="s">
        <v>19</v>
      </c>
      <c r="N140" s="209" t="s">
        <v>43</v>
      </c>
      <c r="O140" s="85"/>
      <c r="P140" s="210">
        <f>O140*H140</f>
        <v>0</v>
      </c>
      <c r="Q140" s="210">
        <v>0</v>
      </c>
      <c r="R140" s="210">
        <f>Q140*H140</f>
        <v>0</v>
      </c>
      <c r="S140" s="210">
        <v>0.23000000000000001</v>
      </c>
      <c r="T140" s="211">
        <f>S140*H140</f>
        <v>236.90000000000001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12" t="s">
        <v>131</v>
      </c>
      <c r="AT140" s="212" t="s">
        <v>126</v>
      </c>
      <c r="AU140" s="212" t="s">
        <v>82</v>
      </c>
      <c r="AY140" s="18" t="s">
        <v>124</v>
      </c>
      <c r="BE140" s="213">
        <f>IF(N140="základní",J140,0)</f>
        <v>0</v>
      </c>
      <c r="BF140" s="213">
        <f>IF(N140="snížená",J140,0)</f>
        <v>0</v>
      </c>
      <c r="BG140" s="213">
        <f>IF(N140="zákl. přenesená",J140,0)</f>
        <v>0</v>
      </c>
      <c r="BH140" s="213">
        <f>IF(N140="sníž. přenesená",J140,0)</f>
        <v>0</v>
      </c>
      <c r="BI140" s="213">
        <f>IF(N140="nulová",J140,0)</f>
        <v>0</v>
      </c>
      <c r="BJ140" s="18" t="s">
        <v>80</v>
      </c>
      <c r="BK140" s="213">
        <f>ROUND(I140*H140,2)</f>
        <v>0</v>
      </c>
      <c r="BL140" s="18" t="s">
        <v>131</v>
      </c>
      <c r="BM140" s="212" t="s">
        <v>200</v>
      </c>
    </row>
    <row r="141" s="2" customFormat="1">
      <c r="A141" s="39"/>
      <c r="B141" s="40"/>
      <c r="C141" s="41"/>
      <c r="D141" s="214" t="s">
        <v>133</v>
      </c>
      <c r="E141" s="41"/>
      <c r="F141" s="215" t="s">
        <v>201</v>
      </c>
      <c r="G141" s="41"/>
      <c r="H141" s="41"/>
      <c r="I141" s="216"/>
      <c r="J141" s="41"/>
      <c r="K141" s="41"/>
      <c r="L141" s="45"/>
      <c r="M141" s="217"/>
      <c r="N141" s="218"/>
      <c r="O141" s="85"/>
      <c r="P141" s="85"/>
      <c r="Q141" s="85"/>
      <c r="R141" s="85"/>
      <c r="S141" s="85"/>
      <c r="T141" s="86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133</v>
      </c>
      <c r="AU141" s="18" t="s">
        <v>82</v>
      </c>
    </row>
    <row r="142" s="2" customFormat="1" ht="24.15" customHeight="1">
      <c r="A142" s="39"/>
      <c r="B142" s="40"/>
      <c r="C142" s="201" t="s">
        <v>202</v>
      </c>
      <c r="D142" s="201" t="s">
        <v>126</v>
      </c>
      <c r="E142" s="202" t="s">
        <v>203</v>
      </c>
      <c r="F142" s="203" t="s">
        <v>204</v>
      </c>
      <c r="G142" s="204" t="s">
        <v>199</v>
      </c>
      <c r="H142" s="205">
        <v>610</v>
      </c>
      <c r="I142" s="206"/>
      <c r="J142" s="207">
        <f>ROUND(I142*H142,2)</f>
        <v>0</v>
      </c>
      <c r="K142" s="203" t="s">
        <v>130</v>
      </c>
      <c r="L142" s="45"/>
      <c r="M142" s="208" t="s">
        <v>19</v>
      </c>
      <c r="N142" s="209" t="s">
        <v>43</v>
      </c>
      <c r="O142" s="85"/>
      <c r="P142" s="210">
        <f>O142*H142</f>
        <v>0</v>
      </c>
      <c r="Q142" s="210">
        <v>0</v>
      </c>
      <c r="R142" s="210">
        <f>Q142*H142</f>
        <v>0</v>
      </c>
      <c r="S142" s="210">
        <v>0.28999999999999998</v>
      </c>
      <c r="T142" s="211">
        <f>S142*H142</f>
        <v>176.89999999999998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12" t="s">
        <v>131</v>
      </c>
      <c r="AT142" s="212" t="s">
        <v>126</v>
      </c>
      <c r="AU142" s="212" t="s">
        <v>82</v>
      </c>
      <c r="AY142" s="18" t="s">
        <v>124</v>
      </c>
      <c r="BE142" s="213">
        <f>IF(N142="základní",J142,0)</f>
        <v>0</v>
      </c>
      <c r="BF142" s="213">
        <f>IF(N142="snížená",J142,0)</f>
        <v>0</v>
      </c>
      <c r="BG142" s="213">
        <f>IF(N142="zákl. přenesená",J142,0)</f>
        <v>0</v>
      </c>
      <c r="BH142" s="213">
        <f>IF(N142="sníž. přenesená",J142,0)</f>
        <v>0</v>
      </c>
      <c r="BI142" s="213">
        <f>IF(N142="nulová",J142,0)</f>
        <v>0</v>
      </c>
      <c r="BJ142" s="18" t="s">
        <v>80</v>
      </c>
      <c r="BK142" s="213">
        <f>ROUND(I142*H142,2)</f>
        <v>0</v>
      </c>
      <c r="BL142" s="18" t="s">
        <v>131</v>
      </c>
      <c r="BM142" s="212" t="s">
        <v>205</v>
      </c>
    </row>
    <row r="143" s="2" customFormat="1">
      <c r="A143" s="39"/>
      <c r="B143" s="40"/>
      <c r="C143" s="41"/>
      <c r="D143" s="214" t="s">
        <v>133</v>
      </c>
      <c r="E143" s="41"/>
      <c r="F143" s="215" t="s">
        <v>206</v>
      </c>
      <c r="G143" s="41"/>
      <c r="H143" s="41"/>
      <c r="I143" s="216"/>
      <c r="J143" s="41"/>
      <c r="K143" s="41"/>
      <c r="L143" s="45"/>
      <c r="M143" s="217"/>
      <c r="N143" s="218"/>
      <c r="O143" s="85"/>
      <c r="P143" s="85"/>
      <c r="Q143" s="85"/>
      <c r="R143" s="85"/>
      <c r="S143" s="85"/>
      <c r="T143" s="86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133</v>
      </c>
      <c r="AU143" s="18" t="s">
        <v>82</v>
      </c>
    </row>
    <row r="144" s="13" customFormat="1">
      <c r="A144" s="13"/>
      <c r="B144" s="221"/>
      <c r="C144" s="222"/>
      <c r="D144" s="219" t="s">
        <v>137</v>
      </c>
      <c r="E144" s="223" t="s">
        <v>19</v>
      </c>
      <c r="F144" s="224" t="s">
        <v>207</v>
      </c>
      <c r="G144" s="222"/>
      <c r="H144" s="225">
        <v>610</v>
      </c>
      <c r="I144" s="226"/>
      <c r="J144" s="222"/>
      <c r="K144" s="222"/>
      <c r="L144" s="227"/>
      <c r="M144" s="228"/>
      <c r="N144" s="229"/>
      <c r="O144" s="229"/>
      <c r="P144" s="229"/>
      <c r="Q144" s="229"/>
      <c r="R144" s="229"/>
      <c r="S144" s="229"/>
      <c r="T144" s="230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1" t="s">
        <v>137</v>
      </c>
      <c r="AU144" s="231" t="s">
        <v>82</v>
      </c>
      <c r="AV144" s="13" t="s">
        <v>82</v>
      </c>
      <c r="AW144" s="13" t="s">
        <v>33</v>
      </c>
      <c r="AX144" s="13" t="s">
        <v>72</v>
      </c>
      <c r="AY144" s="231" t="s">
        <v>124</v>
      </c>
    </row>
    <row r="145" s="2" customFormat="1" ht="16.5" customHeight="1">
      <c r="A145" s="39"/>
      <c r="B145" s="40"/>
      <c r="C145" s="201" t="s">
        <v>208</v>
      </c>
      <c r="D145" s="201" t="s">
        <v>126</v>
      </c>
      <c r="E145" s="202" t="s">
        <v>209</v>
      </c>
      <c r="F145" s="203" t="s">
        <v>210</v>
      </c>
      <c r="G145" s="204" t="s">
        <v>171</v>
      </c>
      <c r="H145" s="205">
        <v>1515</v>
      </c>
      <c r="I145" s="206"/>
      <c r="J145" s="207">
        <f>ROUND(I145*H145,2)</f>
        <v>0</v>
      </c>
      <c r="K145" s="203" t="s">
        <v>130</v>
      </c>
      <c r="L145" s="45"/>
      <c r="M145" s="208" t="s">
        <v>19</v>
      </c>
      <c r="N145" s="209" t="s">
        <v>43</v>
      </c>
      <c r="O145" s="85"/>
      <c r="P145" s="210">
        <f>O145*H145</f>
        <v>0</v>
      </c>
      <c r="Q145" s="210">
        <v>0</v>
      </c>
      <c r="R145" s="210">
        <f>Q145*H145</f>
        <v>0</v>
      </c>
      <c r="S145" s="210">
        <v>0</v>
      </c>
      <c r="T145" s="211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12" t="s">
        <v>131</v>
      </c>
      <c r="AT145" s="212" t="s">
        <v>126</v>
      </c>
      <c r="AU145" s="212" t="s">
        <v>82</v>
      </c>
      <c r="AY145" s="18" t="s">
        <v>124</v>
      </c>
      <c r="BE145" s="213">
        <f>IF(N145="základní",J145,0)</f>
        <v>0</v>
      </c>
      <c r="BF145" s="213">
        <f>IF(N145="snížená",J145,0)</f>
        <v>0</v>
      </c>
      <c r="BG145" s="213">
        <f>IF(N145="zákl. přenesená",J145,0)</f>
        <v>0</v>
      </c>
      <c r="BH145" s="213">
        <f>IF(N145="sníž. přenesená",J145,0)</f>
        <v>0</v>
      </c>
      <c r="BI145" s="213">
        <f>IF(N145="nulová",J145,0)</f>
        <v>0</v>
      </c>
      <c r="BJ145" s="18" t="s">
        <v>80</v>
      </c>
      <c r="BK145" s="213">
        <f>ROUND(I145*H145,2)</f>
        <v>0</v>
      </c>
      <c r="BL145" s="18" t="s">
        <v>131</v>
      </c>
      <c r="BM145" s="212" t="s">
        <v>211</v>
      </c>
    </row>
    <row r="146" s="2" customFormat="1">
      <c r="A146" s="39"/>
      <c r="B146" s="40"/>
      <c r="C146" s="41"/>
      <c r="D146" s="214" t="s">
        <v>133</v>
      </c>
      <c r="E146" s="41"/>
      <c r="F146" s="215" t="s">
        <v>212</v>
      </c>
      <c r="G146" s="41"/>
      <c r="H146" s="41"/>
      <c r="I146" s="216"/>
      <c r="J146" s="41"/>
      <c r="K146" s="41"/>
      <c r="L146" s="45"/>
      <c r="M146" s="217"/>
      <c r="N146" s="218"/>
      <c r="O146" s="85"/>
      <c r="P146" s="85"/>
      <c r="Q146" s="85"/>
      <c r="R146" s="85"/>
      <c r="S146" s="85"/>
      <c r="T146" s="86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133</v>
      </c>
      <c r="AU146" s="18" t="s">
        <v>82</v>
      </c>
    </row>
    <row r="147" s="14" customFormat="1">
      <c r="A147" s="14"/>
      <c r="B147" s="232"/>
      <c r="C147" s="233"/>
      <c r="D147" s="219" t="s">
        <v>137</v>
      </c>
      <c r="E147" s="234" t="s">
        <v>19</v>
      </c>
      <c r="F147" s="235" t="s">
        <v>213</v>
      </c>
      <c r="G147" s="233"/>
      <c r="H147" s="234" t="s">
        <v>19</v>
      </c>
      <c r="I147" s="236"/>
      <c r="J147" s="233"/>
      <c r="K147" s="233"/>
      <c r="L147" s="237"/>
      <c r="M147" s="238"/>
      <c r="N147" s="239"/>
      <c r="O147" s="239"/>
      <c r="P147" s="239"/>
      <c r="Q147" s="239"/>
      <c r="R147" s="239"/>
      <c r="S147" s="239"/>
      <c r="T147" s="240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41" t="s">
        <v>137</v>
      </c>
      <c r="AU147" s="241" t="s">
        <v>82</v>
      </c>
      <c r="AV147" s="14" t="s">
        <v>80</v>
      </c>
      <c r="AW147" s="14" t="s">
        <v>33</v>
      </c>
      <c r="AX147" s="14" t="s">
        <v>72</v>
      </c>
      <c r="AY147" s="241" t="s">
        <v>124</v>
      </c>
    </row>
    <row r="148" s="13" customFormat="1">
      <c r="A148" s="13"/>
      <c r="B148" s="221"/>
      <c r="C148" s="222"/>
      <c r="D148" s="219" t="s">
        <v>137</v>
      </c>
      <c r="E148" s="223" t="s">
        <v>19</v>
      </c>
      <c r="F148" s="224" t="s">
        <v>214</v>
      </c>
      <c r="G148" s="222"/>
      <c r="H148" s="225">
        <v>1515</v>
      </c>
      <c r="I148" s="226"/>
      <c r="J148" s="222"/>
      <c r="K148" s="222"/>
      <c r="L148" s="227"/>
      <c r="M148" s="228"/>
      <c r="N148" s="229"/>
      <c r="O148" s="229"/>
      <c r="P148" s="229"/>
      <c r="Q148" s="229"/>
      <c r="R148" s="229"/>
      <c r="S148" s="229"/>
      <c r="T148" s="230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1" t="s">
        <v>137</v>
      </c>
      <c r="AU148" s="231" t="s">
        <v>82</v>
      </c>
      <c r="AV148" s="13" t="s">
        <v>82</v>
      </c>
      <c r="AW148" s="13" t="s">
        <v>33</v>
      </c>
      <c r="AX148" s="13" t="s">
        <v>72</v>
      </c>
      <c r="AY148" s="231" t="s">
        <v>124</v>
      </c>
    </row>
    <row r="149" s="2" customFormat="1" ht="21.75" customHeight="1">
      <c r="A149" s="39"/>
      <c r="B149" s="40"/>
      <c r="C149" s="201" t="s">
        <v>215</v>
      </c>
      <c r="D149" s="201" t="s">
        <v>126</v>
      </c>
      <c r="E149" s="202" t="s">
        <v>216</v>
      </c>
      <c r="F149" s="203" t="s">
        <v>217</v>
      </c>
      <c r="G149" s="204" t="s">
        <v>218</v>
      </c>
      <c r="H149" s="205">
        <v>454.5</v>
      </c>
      <c r="I149" s="206"/>
      <c r="J149" s="207">
        <f>ROUND(I149*H149,2)</f>
        <v>0</v>
      </c>
      <c r="K149" s="203" t="s">
        <v>130</v>
      </c>
      <c r="L149" s="45"/>
      <c r="M149" s="208" t="s">
        <v>19</v>
      </c>
      <c r="N149" s="209" t="s">
        <v>43</v>
      </c>
      <c r="O149" s="85"/>
      <c r="P149" s="210">
        <f>O149*H149</f>
        <v>0</v>
      </c>
      <c r="Q149" s="210">
        <v>0</v>
      </c>
      <c r="R149" s="210">
        <f>Q149*H149</f>
        <v>0</v>
      </c>
      <c r="S149" s="210">
        <v>0</v>
      </c>
      <c r="T149" s="211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12" t="s">
        <v>131</v>
      </c>
      <c r="AT149" s="212" t="s">
        <v>126</v>
      </c>
      <c r="AU149" s="212" t="s">
        <v>82</v>
      </c>
      <c r="AY149" s="18" t="s">
        <v>124</v>
      </c>
      <c r="BE149" s="213">
        <f>IF(N149="základní",J149,0)</f>
        <v>0</v>
      </c>
      <c r="BF149" s="213">
        <f>IF(N149="snížená",J149,0)</f>
        <v>0</v>
      </c>
      <c r="BG149" s="213">
        <f>IF(N149="zákl. přenesená",J149,0)</f>
        <v>0</v>
      </c>
      <c r="BH149" s="213">
        <f>IF(N149="sníž. přenesená",J149,0)</f>
        <v>0</v>
      </c>
      <c r="BI149" s="213">
        <f>IF(N149="nulová",J149,0)</f>
        <v>0</v>
      </c>
      <c r="BJ149" s="18" t="s">
        <v>80</v>
      </c>
      <c r="BK149" s="213">
        <f>ROUND(I149*H149,2)</f>
        <v>0</v>
      </c>
      <c r="BL149" s="18" t="s">
        <v>131</v>
      </c>
      <c r="BM149" s="212" t="s">
        <v>219</v>
      </c>
    </row>
    <row r="150" s="2" customFormat="1">
      <c r="A150" s="39"/>
      <c r="B150" s="40"/>
      <c r="C150" s="41"/>
      <c r="D150" s="214" t="s">
        <v>133</v>
      </c>
      <c r="E150" s="41"/>
      <c r="F150" s="215" t="s">
        <v>220</v>
      </c>
      <c r="G150" s="41"/>
      <c r="H150" s="41"/>
      <c r="I150" s="216"/>
      <c r="J150" s="41"/>
      <c r="K150" s="41"/>
      <c r="L150" s="45"/>
      <c r="M150" s="217"/>
      <c r="N150" s="218"/>
      <c r="O150" s="85"/>
      <c r="P150" s="85"/>
      <c r="Q150" s="85"/>
      <c r="R150" s="85"/>
      <c r="S150" s="85"/>
      <c r="T150" s="86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133</v>
      </c>
      <c r="AU150" s="18" t="s">
        <v>82</v>
      </c>
    </row>
    <row r="151" s="14" customFormat="1">
      <c r="A151" s="14"/>
      <c r="B151" s="232"/>
      <c r="C151" s="233"/>
      <c r="D151" s="219" t="s">
        <v>137</v>
      </c>
      <c r="E151" s="234" t="s">
        <v>19</v>
      </c>
      <c r="F151" s="235" t="s">
        <v>221</v>
      </c>
      <c r="G151" s="233"/>
      <c r="H151" s="234" t="s">
        <v>19</v>
      </c>
      <c r="I151" s="236"/>
      <c r="J151" s="233"/>
      <c r="K151" s="233"/>
      <c r="L151" s="237"/>
      <c r="M151" s="238"/>
      <c r="N151" s="239"/>
      <c r="O151" s="239"/>
      <c r="P151" s="239"/>
      <c r="Q151" s="239"/>
      <c r="R151" s="239"/>
      <c r="S151" s="239"/>
      <c r="T151" s="240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41" t="s">
        <v>137</v>
      </c>
      <c r="AU151" s="241" t="s">
        <v>82</v>
      </c>
      <c r="AV151" s="14" t="s">
        <v>80</v>
      </c>
      <c r="AW151" s="14" t="s">
        <v>33</v>
      </c>
      <c r="AX151" s="14" t="s">
        <v>72</v>
      </c>
      <c r="AY151" s="241" t="s">
        <v>124</v>
      </c>
    </row>
    <row r="152" s="13" customFormat="1">
      <c r="A152" s="13"/>
      <c r="B152" s="221"/>
      <c r="C152" s="222"/>
      <c r="D152" s="219" t="s">
        <v>137</v>
      </c>
      <c r="E152" s="223" t="s">
        <v>19</v>
      </c>
      <c r="F152" s="224" t="s">
        <v>222</v>
      </c>
      <c r="G152" s="222"/>
      <c r="H152" s="225">
        <v>454.5</v>
      </c>
      <c r="I152" s="226"/>
      <c r="J152" s="222"/>
      <c r="K152" s="222"/>
      <c r="L152" s="227"/>
      <c r="M152" s="228"/>
      <c r="N152" s="229"/>
      <c r="O152" s="229"/>
      <c r="P152" s="229"/>
      <c r="Q152" s="229"/>
      <c r="R152" s="229"/>
      <c r="S152" s="229"/>
      <c r="T152" s="230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1" t="s">
        <v>137</v>
      </c>
      <c r="AU152" s="231" t="s">
        <v>82</v>
      </c>
      <c r="AV152" s="13" t="s">
        <v>82</v>
      </c>
      <c r="AW152" s="13" t="s">
        <v>33</v>
      </c>
      <c r="AX152" s="13" t="s">
        <v>72</v>
      </c>
      <c r="AY152" s="231" t="s">
        <v>124</v>
      </c>
    </row>
    <row r="153" s="2" customFormat="1" ht="21.75" customHeight="1">
      <c r="A153" s="39"/>
      <c r="B153" s="40"/>
      <c r="C153" s="201" t="s">
        <v>223</v>
      </c>
      <c r="D153" s="201" t="s">
        <v>126</v>
      </c>
      <c r="E153" s="202" t="s">
        <v>224</v>
      </c>
      <c r="F153" s="203" t="s">
        <v>225</v>
      </c>
      <c r="G153" s="204" t="s">
        <v>218</v>
      </c>
      <c r="H153" s="205">
        <v>651.45000000000005</v>
      </c>
      <c r="I153" s="206"/>
      <c r="J153" s="207">
        <f>ROUND(I153*H153,2)</f>
        <v>0</v>
      </c>
      <c r="K153" s="203" t="s">
        <v>130</v>
      </c>
      <c r="L153" s="45"/>
      <c r="M153" s="208" t="s">
        <v>19</v>
      </c>
      <c r="N153" s="209" t="s">
        <v>43</v>
      </c>
      <c r="O153" s="85"/>
      <c r="P153" s="210">
        <f>O153*H153</f>
        <v>0</v>
      </c>
      <c r="Q153" s="210">
        <v>0</v>
      </c>
      <c r="R153" s="210">
        <f>Q153*H153</f>
        <v>0</v>
      </c>
      <c r="S153" s="210">
        <v>0</v>
      </c>
      <c r="T153" s="211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12" t="s">
        <v>131</v>
      </c>
      <c r="AT153" s="212" t="s">
        <v>126</v>
      </c>
      <c r="AU153" s="212" t="s">
        <v>82</v>
      </c>
      <c r="AY153" s="18" t="s">
        <v>124</v>
      </c>
      <c r="BE153" s="213">
        <f>IF(N153="základní",J153,0)</f>
        <v>0</v>
      </c>
      <c r="BF153" s="213">
        <f>IF(N153="snížená",J153,0)</f>
        <v>0</v>
      </c>
      <c r="BG153" s="213">
        <f>IF(N153="zákl. přenesená",J153,0)</f>
        <v>0</v>
      </c>
      <c r="BH153" s="213">
        <f>IF(N153="sníž. přenesená",J153,0)</f>
        <v>0</v>
      </c>
      <c r="BI153" s="213">
        <f>IF(N153="nulová",J153,0)</f>
        <v>0</v>
      </c>
      <c r="BJ153" s="18" t="s">
        <v>80</v>
      </c>
      <c r="BK153" s="213">
        <f>ROUND(I153*H153,2)</f>
        <v>0</v>
      </c>
      <c r="BL153" s="18" t="s">
        <v>131</v>
      </c>
      <c r="BM153" s="212" t="s">
        <v>226</v>
      </c>
    </row>
    <row r="154" s="2" customFormat="1">
      <c r="A154" s="39"/>
      <c r="B154" s="40"/>
      <c r="C154" s="41"/>
      <c r="D154" s="214" t="s">
        <v>133</v>
      </c>
      <c r="E154" s="41"/>
      <c r="F154" s="215" t="s">
        <v>227</v>
      </c>
      <c r="G154" s="41"/>
      <c r="H154" s="41"/>
      <c r="I154" s="216"/>
      <c r="J154" s="41"/>
      <c r="K154" s="41"/>
      <c r="L154" s="45"/>
      <c r="M154" s="217"/>
      <c r="N154" s="218"/>
      <c r="O154" s="85"/>
      <c r="P154" s="85"/>
      <c r="Q154" s="85"/>
      <c r="R154" s="85"/>
      <c r="S154" s="85"/>
      <c r="T154" s="86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133</v>
      </c>
      <c r="AU154" s="18" t="s">
        <v>82</v>
      </c>
    </row>
    <row r="155" s="13" customFormat="1">
      <c r="A155" s="13"/>
      <c r="B155" s="221"/>
      <c r="C155" s="222"/>
      <c r="D155" s="219" t="s">
        <v>137</v>
      </c>
      <c r="E155" s="223" t="s">
        <v>19</v>
      </c>
      <c r="F155" s="224" t="s">
        <v>228</v>
      </c>
      <c r="G155" s="222"/>
      <c r="H155" s="225">
        <v>651.45000000000005</v>
      </c>
      <c r="I155" s="226"/>
      <c r="J155" s="222"/>
      <c r="K155" s="222"/>
      <c r="L155" s="227"/>
      <c r="M155" s="228"/>
      <c r="N155" s="229"/>
      <c r="O155" s="229"/>
      <c r="P155" s="229"/>
      <c r="Q155" s="229"/>
      <c r="R155" s="229"/>
      <c r="S155" s="229"/>
      <c r="T155" s="230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1" t="s">
        <v>137</v>
      </c>
      <c r="AU155" s="231" t="s">
        <v>82</v>
      </c>
      <c r="AV155" s="13" t="s">
        <v>82</v>
      </c>
      <c r="AW155" s="13" t="s">
        <v>33</v>
      </c>
      <c r="AX155" s="13" t="s">
        <v>72</v>
      </c>
      <c r="AY155" s="231" t="s">
        <v>124</v>
      </c>
    </row>
    <row r="156" s="2" customFormat="1" ht="24.15" customHeight="1">
      <c r="A156" s="39"/>
      <c r="B156" s="40"/>
      <c r="C156" s="201" t="s">
        <v>229</v>
      </c>
      <c r="D156" s="201" t="s">
        <v>126</v>
      </c>
      <c r="E156" s="202" t="s">
        <v>230</v>
      </c>
      <c r="F156" s="203" t="s">
        <v>231</v>
      </c>
      <c r="G156" s="204" t="s">
        <v>218</v>
      </c>
      <c r="H156" s="205">
        <v>105</v>
      </c>
      <c r="I156" s="206"/>
      <c r="J156" s="207">
        <f>ROUND(I156*H156,2)</f>
        <v>0</v>
      </c>
      <c r="K156" s="203" t="s">
        <v>130</v>
      </c>
      <c r="L156" s="45"/>
      <c r="M156" s="208" t="s">
        <v>19</v>
      </c>
      <c r="N156" s="209" t="s">
        <v>43</v>
      </c>
      <c r="O156" s="85"/>
      <c r="P156" s="210">
        <f>O156*H156</f>
        <v>0</v>
      </c>
      <c r="Q156" s="210">
        <v>0</v>
      </c>
      <c r="R156" s="210">
        <f>Q156*H156</f>
        <v>0</v>
      </c>
      <c r="S156" s="210">
        <v>0</v>
      </c>
      <c r="T156" s="211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12" t="s">
        <v>131</v>
      </c>
      <c r="AT156" s="212" t="s">
        <v>126</v>
      </c>
      <c r="AU156" s="212" t="s">
        <v>82</v>
      </c>
      <c r="AY156" s="18" t="s">
        <v>124</v>
      </c>
      <c r="BE156" s="213">
        <f>IF(N156="základní",J156,0)</f>
        <v>0</v>
      </c>
      <c r="BF156" s="213">
        <f>IF(N156="snížená",J156,0)</f>
        <v>0</v>
      </c>
      <c r="BG156" s="213">
        <f>IF(N156="zákl. přenesená",J156,0)</f>
        <v>0</v>
      </c>
      <c r="BH156" s="213">
        <f>IF(N156="sníž. přenesená",J156,0)</f>
        <v>0</v>
      </c>
      <c r="BI156" s="213">
        <f>IF(N156="nulová",J156,0)</f>
        <v>0</v>
      </c>
      <c r="BJ156" s="18" t="s">
        <v>80</v>
      </c>
      <c r="BK156" s="213">
        <f>ROUND(I156*H156,2)</f>
        <v>0</v>
      </c>
      <c r="BL156" s="18" t="s">
        <v>131</v>
      </c>
      <c r="BM156" s="212" t="s">
        <v>232</v>
      </c>
    </row>
    <row r="157" s="2" customFormat="1">
      <c r="A157" s="39"/>
      <c r="B157" s="40"/>
      <c r="C157" s="41"/>
      <c r="D157" s="214" t="s">
        <v>133</v>
      </c>
      <c r="E157" s="41"/>
      <c r="F157" s="215" t="s">
        <v>233</v>
      </c>
      <c r="G157" s="41"/>
      <c r="H157" s="41"/>
      <c r="I157" s="216"/>
      <c r="J157" s="41"/>
      <c r="K157" s="41"/>
      <c r="L157" s="45"/>
      <c r="M157" s="217"/>
      <c r="N157" s="218"/>
      <c r="O157" s="85"/>
      <c r="P157" s="85"/>
      <c r="Q157" s="85"/>
      <c r="R157" s="85"/>
      <c r="S157" s="85"/>
      <c r="T157" s="86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133</v>
      </c>
      <c r="AU157" s="18" t="s">
        <v>82</v>
      </c>
    </row>
    <row r="158" s="13" customFormat="1">
      <c r="A158" s="13"/>
      <c r="B158" s="221"/>
      <c r="C158" s="222"/>
      <c r="D158" s="219" t="s">
        <v>137</v>
      </c>
      <c r="E158" s="223" t="s">
        <v>19</v>
      </c>
      <c r="F158" s="224" t="s">
        <v>234</v>
      </c>
      <c r="G158" s="222"/>
      <c r="H158" s="225">
        <v>105</v>
      </c>
      <c r="I158" s="226"/>
      <c r="J158" s="222"/>
      <c r="K158" s="222"/>
      <c r="L158" s="227"/>
      <c r="M158" s="228"/>
      <c r="N158" s="229"/>
      <c r="O158" s="229"/>
      <c r="P158" s="229"/>
      <c r="Q158" s="229"/>
      <c r="R158" s="229"/>
      <c r="S158" s="229"/>
      <c r="T158" s="230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1" t="s">
        <v>137</v>
      </c>
      <c r="AU158" s="231" t="s">
        <v>82</v>
      </c>
      <c r="AV158" s="13" t="s">
        <v>82</v>
      </c>
      <c r="AW158" s="13" t="s">
        <v>33</v>
      </c>
      <c r="AX158" s="13" t="s">
        <v>72</v>
      </c>
      <c r="AY158" s="231" t="s">
        <v>124</v>
      </c>
    </row>
    <row r="159" s="2" customFormat="1" ht="24.15" customHeight="1">
      <c r="A159" s="39"/>
      <c r="B159" s="40"/>
      <c r="C159" s="201" t="s">
        <v>235</v>
      </c>
      <c r="D159" s="201" t="s">
        <v>126</v>
      </c>
      <c r="E159" s="202" t="s">
        <v>236</v>
      </c>
      <c r="F159" s="203" t="s">
        <v>237</v>
      </c>
      <c r="G159" s="204" t="s">
        <v>129</v>
      </c>
      <c r="H159" s="205">
        <v>5</v>
      </c>
      <c r="I159" s="206"/>
      <c r="J159" s="207">
        <f>ROUND(I159*H159,2)</f>
        <v>0</v>
      </c>
      <c r="K159" s="203" t="s">
        <v>130</v>
      </c>
      <c r="L159" s="45"/>
      <c r="M159" s="208" t="s">
        <v>19</v>
      </c>
      <c r="N159" s="209" t="s">
        <v>43</v>
      </c>
      <c r="O159" s="85"/>
      <c r="P159" s="210">
        <f>O159*H159</f>
        <v>0</v>
      </c>
      <c r="Q159" s="210">
        <v>0</v>
      </c>
      <c r="R159" s="210">
        <f>Q159*H159</f>
        <v>0</v>
      </c>
      <c r="S159" s="210">
        <v>0</v>
      </c>
      <c r="T159" s="211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12" t="s">
        <v>131</v>
      </c>
      <c r="AT159" s="212" t="s">
        <v>126</v>
      </c>
      <c r="AU159" s="212" t="s">
        <v>82</v>
      </c>
      <c r="AY159" s="18" t="s">
        <v>124</v>
      </c>
      <c r="BE159" s="213">
        <f>IF(N159="základní",J159,0)</f>
        <v>0</v>
      </c>
      <c r="BF159" s="213">
        <f>IF(N159="snížená",J159,0)</f>
        <v>0</v>
      </c>
      <c r="BG159" s="213">
        <f>IF(N159="zákl. přenesená",J159,0)</f>
        <v>0</v>
      </c>
      <c r="BH159" s="213">
        <f>IF(N159="sníž. přenesená",J159,0)</f>
        <v>0</v>
      </c>
      <c r="BI159" s="213">
        <f>IF(N159="nulová",J159,0)</f>
        <v>0</v>
      </c>
      <c r="BJ159" s="18" t="s">
        <v>80</v>
      </c>
      <c r="BK159" s="213">
        <f>ROUND(I159*H159,2)</f>
        <v>0</v>
      </c>
      <c r="BL159" s="18" t="s">
        <v>131</v>
      </c>
      <c r="BM159" s="212" t="s">
        <v>238</v>
      </c>
    </row>
    <row r="160" s="2" customFormat="1">
      <c r="A160" s="39"/>
      <c r="B160" s="40"/>
      <c r="C160" s="41"/>
      <c r="D160" s="214" t="s">
        <v>133</v>
      </c>
      <c r="E160" s="41"/>
      <c r="F160" s="215" t="s">
        <v>239</v>
      </c>
      <c r="G160" s="41"/>
      <c r="H160" s="41"/>
      <c r="I160" s="216"/>
      <c r="J160" s="41"/>
      <c r="K160" s="41"/>
      <c r="L160" s="45"/>
      <c r="M160" s="217"/>
      <c r="N160" s="218"/>
      <c r="O160" s="85"/>
      <c r="P160" s="85"/>
      <c r="Q160" s="85"/>
      <c r="R160" s="85"/>
      <c r="S160" s="85"/>
      <c r="T160" s="86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133</v>
      </c>
      <c r="AU160" s="18" t="s">
        <v>82</v>
      </c>
    </row>
    <row r="161" s="13" customFormat="1">
      <c r="A161" s="13"/>
      <c r="B161" s="221"/>
      <c r="C161" s="222"/>
      <c r="D161" s="219" t="s">
        <v>137</v>
      </c>
      <c r="E161" s="223" t="s">
        <v>19</v>
      </c>
      <c r="F161" s="224" t="s">
        <v>138</v>
      </c>
      <c r="G161" s="222"/>
      <c r="H161" s="225">
        <v>2</v>
      </c>
      <c r="I161" s="226"/>
      <c r="J161" s="222"/>
      <c r="K161" s="222"/>
      <c r="L161" s="227"/>
      <c r="M161" s="228"/>
      <c r="N161" s="229"/>
      <c r="O161" s="229"/>
      <c r="P161" s="229"/>
      <c r="Q161" s="229"/>
      <c r="R161" s="229"/>
      <c r="S161" s="229"/>
      <c r="T161" s="230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1" t="s">
        <v>137</v>
      </c>
      <c r="AU161" s="231" t="s">
        <v>82</v>
      </c>
      <c r="AV161" s="13" t="s">
        <v>82</v>
      </c>
      <c r="AW161" s="13" t="s">
        <v>33</v>
      </c>
      <c r="AX161" s="13" t="s">
        <v>72</v>
      </c>
      <c r="AY161" s="231" t="s">
        <v>124</v>
      </c>
    </row>
    <row r="162" s="13" customFormat="1">
      <c r="A162" s="13"/>
      <c r="B162" s="221"/>
      <c r="C162" s="222"/>
      <c r="D162" s="219" t="s">
        <v>137</v>
      </c>
      <c r="E162" s="223" t="s">
        <v>19</v>
      </c>
      <c r="F162" s="224" t="s">
        <v>143</v>
      </c>
      <c r="G162" s="222"/>
      <c r="H162" s="225">
        <v>3</v>
      </c>
      <c r="I162" s="226"/>
      <c r="J162" s="222"/>
      <c r="K162" s="222"/>
      <c r="L162" s="227"/>
      <c r="M162" s="228"/>
      <c r="N162" s="229"/>
      <c r="O162" s="229"/>
      <c r="P162" s="229"/>
      <c r="Q162" s="229"/>
      <c r="R162" s="229"/>
      <c r="S162" s="229"/>
      <c r="T162" s="230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31" t="s">
        <v>137</v>
      </c>
      <c r="AU162" s="231" t="s">
        <v>82</v>
      </c>
      <c r="AV162" s="13" t="s">
        <v>82</v>
      </c>
      <c r="AW162" s="13" t="s">
        <v>33</v>
      </c>
      <c r="AX162" s="13" t="s">
        <v>72</v>
      </c>
      <c r="AY162" s="231" t="s">
        <v>124</v>
      </c>
    </row>
    <row r="163" s="2" customFormat="1" ht="24.15" customHeight="1">
      <c r="A163" s="39"/>
      <c r="B163" s="40"/>
      <c r="C163" s="201" t="s">
        <v>240</v>
      </c>
      <c r="D163" s="201" t="s">
        <v>126</v>
      </c>
      <c r="E163" s="202" t="s">
        <v>241</v>
      </c>
      <c r="F163" s="203" t="s">
        <v>242</v>
      </c>
      <c r="G163" s="204" t="s">
        <v>129</v>
      </c>
      <c r="H163" s="205">
        <v>7</v>
      </c>
      <c r="I163" s="206"/>
      <c r="J163" s="207">
        <f>ROUND(I163*H163,2)</f>
        <v>0</v>
      </c>
      <c r="K163" s="203" t="s">
        <v>130</v>
      </c>
      <c r="L163" s="45"/>
      <c r="M163" s="208" t="s">
        <v>19</v>
      </c>
      <c r="N163" s="209" t="s">
        <v>43</v>
      </c>
      <c r="O163" s="85"/>
      <c r="P163" s="210">
        <f>O163*H163</f>
        <v>0</v>
      </c>
      <c r="Q163" s="210">
        <v>0</v>
      </c>
      <c r="R163" s="210">
        <f>Q163*H163</f>
        <v>0</v>
      </c>
      <c r="S163" s="210">
        <v>0</v>
      </c>
      <c r="T163" s="211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12" t="s">
        <v>131</v>
      </c>
      <c r="AT163" s="212" t="s">
        <v>126</v>
      </c>
      <c r="AU163" s="212" t="s">
        <v>82</v>
      </c>
      <c r="AY163" s="18" t="s">
        <v>124</v>
      </c>
      <c r="BE163" s="213">
        <f>IF(N163="základní",J163,0)</f>
        <v>0</v>
      </c>
      <c r="BF163" s="213">
        <f>IF(N163="snížená",J163,0)</f>
        <v>0</v>
      </c>
      <c r="BG163" s="213">
        <f>IF(N163="zákl. přenesená",J163,0)</f>
        <v>0</v>
      </c>
      <c r="BH163" s="213">
        <f>IF(N163="sníž. přenesená",J163,0)</f>
        <v>0</v>
      </c>
      <c r="BI163" s="213">
        <f>IF(N163="nulová",J163,0)</f>
        <v>0</v>
      </c>
      <c r="BJ163" s="18" t="s">
        <v>80</v>
      </c>
      <c r="BK163" s="213">
        <f>ROUND(I163*H163,2)</f>
        <v>0</v>
      </c>
      <c r="BL163" s="18" t="s">
        <v>131</v>
      </c>
      <c r="BM163" s="212" t="s">
        <v>243</v>
      </c>
    </row>
    <row r="164" s="2" customFormat="1">
      <c r="A164" s="39"/>
      <c r="B164" s="40"/>
      <c r="C164" s="41"/>
      <c r="D164" s="214" t="s">
        <v>133</v>
      </c>
      <c r="E164" s="41"/>
      <c r="F164" s="215" t="s">
        <v>244</v>
      </c>
      <c r="G164" s="41"/>
      <c r="H164" s="41"/>
      <c r="I164" s="216"/>
      <c r="J164" s="41"/>
      <c r="K164" s="41"/>
      <c r="L164" s="45"/>
      <c r="M164" s="217"/>
      <c r="N164" s="218"/>
      <c r="O164" s="85"/>
      <c r="P164" s="85"/>
      <c r="Q164" s="85"/>
      <c r="R164" s="85"/>
      <c r="S164" s="85"/>
      <c r="T164" s="86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133</v>
      </c>
      <c r="AU164" s="18" t="s">
        <v>82</v>
      </c>
    </row>
    <row r="165" s="13" customFormat="1">
      <c r="A165" s="13"/>
      <c r="B165" s="221"/>
      <c r="C165" s="222"/>
      <c r="D165" s="219" t="s">
        <v>137</v>
      </c>
      <c r="E165" s="223" t="s">
        <v>19</v>
      </c>
      <c r="F165" s="224" t="s">
        <v>149</v>
      </c>
      <c r="G165" s="222"/>
      <c r="H165" s="225">
        <v>3</v>
      </c>
      <c r="I165" s="226"/>
      <c r="J165" s="222"/>
      <c r="K165" s="222"/>
      <c r="L165" s="227"/>
      <c r="M165" s="228"/>
      <c r="N165" s="229"/>
      <c r="O165" s="229"/>
      <c r="P165" s="229"/>
      <c r="Q165" s="229"/>
      <c r="R165" s="229"/>
      <c r="S165" s="229"/>
      <c r="T165" s="230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1" t="s">
        <v>137</v>
      </c>
      <c r="AU165" s="231" t="s">
        <v>82</v>
      </c>
      <c r="AV165" s="13" t="s">
        <v>82</v>
      </c>
      <c r="AW165" s="13" t="s">
        <v>33</v>
      </c>
      <c r="AX165" s="13" t="s">
        <v>72</v>
      </c>
      <c r="AY165" s="231" t="s">
        <v>124</v>
      </c>
    </row>
    <row r="166" s="13" customFormat="1">
      <c r="A166" s="13"/>
      <c r="B166" s="221"/>
      <c r="C166" s="222"/>
      <c r="D166" s="219" t="s">
        <v>137</v>
      </c>
      <c r="E166" s="223" t="s">
        <v>19</v>
      </c>
      <c r="F166" s="224" t="s">
        <v>150</v>
      </c>
      <c r="G166" s="222"/>
      <c r="H166" s="225">
        <v>2</v>
      </c>
      <c r="I166" s="226"/>
      <c r="J166" s="222"/>
      <c r="K166" s="222"/>
      <c r="L166" s="227"/>
      <c r="M166" s="228"/>
      <c r="N166" s="229"/>
      <c r="O166" s="229"/>
      <c r="P166" s="229"/>
      <c r="Q166" s="229"/>
      <c r="R166" s="229"/>
      <c r="S166" s="229"/>
      <c r="T166" s="230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1" t="s">
        <v>137</v>
      </c>
      <c r="AU166" s="231" t="s">
        <v>82</v>
      </c>
      <c r="AV166" s="13" t="s">
        <v>82</v>
      </c>
      <c r="AW166" s="13" t="s">
        <v>33</v>
      </c>
      <c r="AX166" s="13" t="s">
        <v>72</v>
      </c>
      <c r="AY166" s="231" t="s">
        <v>124</v>
      </c>
    </row>
    <row r="167" s="13" customFormat="1">
      <c r="A167" s="13"/>
      <c r="B167" s="221"/>
      <c r="C167" s="222"/>
      <c r="D167" s="219" t="s">
        <v>137</v>
      </c>
      <c r="E167" s="223" t="s">
        <v>19</v>
      </c>
      <c r="F167" s="224" t="s">
        <v>155</v>
      </c>
      <c r="G167" s="222"/>
      <c r="H167" s="225">
        <v>2</v>
      </c>
      <c r="I167" s="226"/>
      <c r="J167" s="222"/>
      <c r="K167" s="222"/>
      <c r="L167" s="227"/>
      <c r="M167" s="228"/>
      <c r="N167" s="229"/>
      <c r="O167" s="229"/>
      <c r="P167" s="229"/>
      <c r="Q167" s="229"/>
      <c r="R167" s="229"/>
      <c r="S167" s="229"/>
      <c r="T167" s="230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1" t="s">
        <v>137</v>
      </c>
      <c r="AU167" s="231" t="s">
        <v>82</v>
      </c>
      <c r="AV167" s="13" t="s">
        <v>82</v>
      </c>
      <c r="AW167" s="13" t="s">
        <v>33</v>
      </c>
      <c r="AX167" s="13" t="s">
        <v>72</v>
      </c>
      <c r="AY167" s="231" t="s">
        <v>124</v>
      </c>
    </row>
    <row r="168" s="2" customFormat="1" ht="24.15" customHeight="1">
      <c r="A168" s="39"/>
      <c r="B168" s="40"/>
      <c r="C168" s="201" t="s">
        <v>245</v>
      </c>
      <c r="D168" s="201" t="s">
        <v>126</v>
      </c>
      <c r="E168" s="202" t="s">
        <v>246</v>
      </c>
      <c r="F168" s="203" t="s">
        <v>247</v>
      </c>
      <c r="G168" s="204" t="s">
        <v>129</v>
      </c>
      <c r="H168" s="205">
        <v>3</v>
      </c>
      <c r="I168" s="206"/>
      <c r="J168" s="207">
        <f>ROUND(I168*H168,2)</f>
        <v>0</v>
      </c>
      <c r="K168" s="203" t="s">
        <v>130</v>
      </c>
      <c r="L168" s="45"/>
      <c r="M168" s="208" t="s">
        <v>19</v>
      </c>
      <c r="N168" s="209" t="s">
        <v>43</v>
      </c>
      <c r="O168" s="85"/>
      <c r="P168" s="210">
        <f>O168*H168</f>
        <v>0</v>
      </c>
      <c r="Q168" s="210">
        <v>0</v>
      </c>
      <c r="R168" s="210">
        <f>Q168*H168</f>
        <v>0</v>
      </c>
      <c r="S168" s="210">
        <v>0</v>
      </c>
      <c r="T168" s="211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12" t="s">
        <v>131</v>
      </c>
      <c r="AT168" s="212" t="s">
        <v>126</v>
      </c>
      <c r="AU168" s="212" t="s">
        <v>82</v>
      </c>
      <c r="AY168" s="18" t="s">
        <v>124</v>
      </c>
      <c r="BE168" s="213">
        <f>IF(N168="základní",J168,0)</f>
        <v>0</v>
      </c>
      <c r="BF168" s="213">
        <f>IF(N168="snížená",J168,0)</f>
        <v>0</v>
      </c>
      <c r="BG168" s="213">
        <f>IF(N168="zákl. přenesená",J168,0)</f>
        <v>0</v>
      </c>
      <c r="BH168" s="213">
        <f>IF(N168="sníž. přenesená",J168,0)</f>
        <v>0</v>
      </c>
      <c r="BI168" s="213">
        <f>IF(N168="nulová",J168,0)</f>
        <v>0</v>
      </c>
      <c r="BJ168" s="18" t="s">
        <v>80</v>
      </c>
      <c r="BK168" s="213">
        <f>ROUND(I168*H168,2)</f>
        <v>0</v>
      </c>
      <c r="BL168" s="18" t="s">
        <v>131</v>
      </c>
      <c r="BM168" s="212" t="s">
        <v>248</v>
      </c>
    </row>
    <row r="169" s="2" customFormat="1">
      <c r="A169" s="39"/>
      <c r="B169" s="40"/>
      <c r="C169" s="41"/>
      <c r="D169" s="214" t="s">
        <v>133</v>
      </c>
      <c r="E169" s="41"/>
      <c r="F169" s="215" t="s">
        <v>249</v>
      </c>
      <c r="G169" s="41"/>
      <c r="H169" s="41"/>
      <c r="I169" s="216"/>
      <c r="J169" s="41"/>
      <c r="K169" s="41"/>
      <c r="L169" s="45"/>
      <c r="M169" s="217"/>
      <c r="N169" s="218"/>
      <c r="O169" s="85"/>
      <c r="P169" s="85"/>
      <c r="Q169" s="85"/>
      <c r="R169" s="85"/>
      <c r="S169" s="85"/>
      <c r="T169" s="86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133</v>
      </c>
      <c r="AU169" s="18" t="s">
        <v>82</v>
      </c>
    </row>
    <row r="170" s="13" customFormat="1">
      <c r="A170" s="13"/>
      <c r="B170" s="221"/>
      <c r="C170" s="222"/>
      <c r="D170" s="219" t="s">
        <v>137</v>
      </c>
      <c r="E170" s="223" t="s">
        <v>19</v>
      </c>
      <c r="F170" s="224" t="s">
        <v>161</v>
      </c>
      <c r="G170" s="222"/>
      <c r="H170" s="225">
        <v>2</v>
      </c>
      <c r="I170" s="226"/>
      <c r="J170" s="222"/>
      <c r="K170" s="222"/>
      <c r="L170" s="227"/>
      <c r="M170" s="228"/>
      <c r="N170" s="229"/>
      <c r="O170" s="229"/>
      <c r="P170" s="229"/>
      <c r="Q170" s="229"/>
      <c r="R170" s="229"/>
      <c r="S170" s="229"/>
      <c r="T170" s="230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1" t="s">
        <v>137</v>
      </c>
      <c r="AU170" s="231" t="s">
        <v>82</v>
      </c>
      <c r="AV170" s="13" t="s">
        <v>82</v>
      </c>
      <c r="AW170" s="13" t="s">
        <v>33</v>
      </c>
      <c r="AX170" s="13" t="s">
        <v>72</v>
      </c>
      <c r="AY170" s="231" t="s">
        <v>124</v>
      </c>
    </row>
    <row r="171" s="13" customFormat="1">
      <c r="A171" s="13"/>
      <c r="B171" s="221"/>
      <c r="C171" s="222"/>
      <c r="D171" s="219" t="s">
        <v>137</v>
      </c>
      <c r="E171" s="223" t="s">
        <v>19</v>
      </c>
      <c r="F171" s="224" t="s">
        <v>167</v>
      </c>
      <c r="G171" s="222"/>
      <c r="H171" s="225">
        <v>1</v>
      </c>
      <c r="I171" s="226"/>
      <c r="J171" s="222"/>
      <c r="K171" s="222"/>
      <c r="L171" s="227"/>
      <c r="M171" s="228"/>
      <c r="N171" s="229"/>
      <c r="O171" s="229"/>
      <c r="P171" s="229"/>
      <c r="Q171" s="229"/>
      <c r="R171" s="229"/>
      <c r="S171" s="229"/>
      <c r="T171" s="230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1" t="s">
        <v>137</v>
      </c>
      <c r="AU171" s="231" t="s">
        <v>82</v>
      </c>
      <c r="AV171" s="13" t="s">
        <v>82</v>
      </c>
      <c r="AW171" s="13" t="s">
        <v>33</v>
      </c>
      <c r="AX171" s="13" t="s">
        <v>72</v>
      </c>
      <c r="AY171" s="231" t="s">
        <v>124</v>
      </c>
    </row>
    <row r="172" s="2" customFormat="1" ht="33" customHeight="1">
      <c r="A172" s="39"/>
      <c r="B172" s="40"/>
      <c r="C172" s="201" t="s">
        <v>7</v>
      </c>
      <c r="D172" s="201" t="s">
        <v>126</v>
      </c>
      <c r="E172" s="202" t="s">
        <v>250</v>
      </c>
      <c r="F172" s="203" t="s">
        <v>251</v>
      </c>
      <c r="G172" s="204" t="s">
        <v>129</v>
      </c>
      <c r="H172" s="205">
        <v>70</v>
      </c>
      <c r="I172" s="206"/>
      <c r="J172" s="207">
        <f>ROUND(I172*H172,2)</f>
        <v>0</v>
      </c>
      <c r="K172" s="203" t="s">
        <v>130</v>
      </c>
      <c r="L172" s="45"/>
      <c r="M172" s="208" t="s">
        <v>19</v>
      </c>
      <c r="N172" s="209" t="s">
        <v>43</v>
      </c>
      <c r="O172" s="85"/>
      <c r="P172" s="210">
        <f>O172*H172</f>
        <v>0</v>
      </c>
      <c r="Q172" s="210">
        <v>0</v>
      </c>
      <c r="R172" s="210">
        <f>Q172*H172</f>
        <v>0</v>
      </c>
      <c r="S172" s="210">
        <v>0</v>
      </c>
      <c r="T172" s="211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12" t="s">
        <v>131</v>
      </c>
      <c r="AT172" s="212" t="s">
        <v>126</v>
      </c>
      <c r="AU172" s="212" t="s">
        <v>82</v>
      </c>
      <c r="AY172" s="18" t="s">
        <v>124</v>
      </c>
      <c r="BE172" s="213">
        <f>IF(N172="základní",J172,0)</f>
        <v>0</v>
      </c>
      <c r="BF172" s="213">
        <f>IF(N172="snížená",J172,0)</f>
        <v>0</v>
      </c>
      <c r="BG172" s="213">
        <f>IF(N172="zákl. přenesená",J172,0)</f>
        <v>0</v>
      </c>
      <c r="BH172" s="213">
        <f>IF(N172="sníž. přenesená",J172,0)</f>
        <v>0</v>
      </c>
      <c r="BI172" s="213">
        <f>IF(N172="nulová",J172,0)</f>
        <v>0</v>
      </c>
      <c r="BJ172" s="18" t="s">
        <v>80</v>
      </c>
      <c r="BK172" s="213">
        <f>ROUND(I172*H172,2)</f>
        <v>0</v>
      </c>
      <c r="BL172" s="18" t="s">
        <v>131</v>
      </c>
      <c r="BM172" s="212" t="s">
        <v>252</v>
      </c>
    </row>
    <row r="173" s="2" customFormat="1">
      <c r="A173" s="39"/>
      <c r="B173" s="40"/>
      <c r="C173" s="41"/>
      <c r="D173" s="214" t="s">
        <v>133</v>
      </c>
      <c r="E173" s="41"/>
      <c r="F173" s="215" t="s">
        <v>253</v>
      </c>
      <c r="G173" s="41"/>
      <c r="H173" s="41"/>
      <c r="I173" s="216"/>
      <c r="J173" s="41"/>
      <c r="K173" s="41"/>
      <c r="L173" s="45"/>
      <c r="M173" s="217"/>
      <c r="N173" s="218"/>
      <c r="O173" s="85"/>
      <c r="P173" s="85"/>
      <c r="Q173" s="85"/>
      <c r="R173" s="85"/>
      <c r="S173" s="85"/>
      <c r="T173" s="86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133</v>
      </c>
      <c r="AU173" s="18" t="s">
        <v>82</v>
      </c>
    </row>
    <row r="174" s="13" customFormat="1">
      <c r="A174" s="13"/>
      <c r="B174" s="221"/>
      <c r="C174" s="222"/>
      <c r="D174" s="219" t="s">
        <v>137</v>
      </c>
      <c r="E174" s="223" t="s">
        <v>19</v>
      </c>
      <c r="F174" s="224" t="s">
        <v>138</v>
      </c>
      <c r="G174" s="222"/>
      <c r="H174" s="225">
        <v>2</v>
      </c>
      <c r="I174" s="226"/>
      <c r="J174" s="222"/>
      <c r="K174" s="222"/>
      <c r="L174" s="227"/>
      <c r="M174" s="228"/>
      <c r="N174" s="229"/>
      <c r="O174" s="229"/>
      <c r="P174" s="229"/>
      <c r="Q174" s="229"/>
      <c r="R174" s="229"/>
      <c r="S174" s="229"/>
      <c r="T174" s="230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1" t="s">
        <v>137</v>
      </c>
      <c r="AU174" s="231" t="s">
        <v>82</v>
      </c>
      <c r="AV174" s="13" t="s">
        <v>82</v>
      </c>
      <c r="AW174" s="13" t="s">
        <v>33</v>
      </c>
      <c r="AX174" s="13" t="s">
        <v>72</v>
      </c>
      <c r="AY174" s="231" t="s">
        <v>124</v>
      </c>
    </row>
    <row r="175" s="13" customFormat="1">
      <c r="A175" s="13"/>
      <c r="B175" s="221"/>
      <c r="C175" s="222"/>
      <c r="D175" s="219" t="s">
        <v>137</v>
      </c>
      <c r="E175" s="223" t="s">
        <v>19</v>
      </c>
      <c r="F175" s="224" t="s">
        <v>143</v>
      </c>
      <c r="G175" s="222"/>
      <c r="H175" s="225">
        <v>3</v>
      </c>
      <c r="I175" s="226"/>
      <c r="J175" s="222"/>
      <c r="K175" s="222"/>
      <c r="L175" s="227"/>
      <c r="M175" s="228"/>
      <c r="N175" s="229"/>
      <c r="O175" s="229"/>
      <c r="P175" s="229"/>
      <c r="Q175" s="229"/>
      <c r="R175" s="229"/>
      <c r="S175" s="229"/>
      <c r="T175" s="230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1" t="s">
        <v>137</v>
      </c>
      <c r="AU175" s="231" t="s">
        <v>82</v>
      </c>
      <c r="AV175" s="13" t="s">
        <v>82</v>
      </c>
      <c r="AW175" s="13" t="s">
        <v>33</v>
      </c>
      <c r="AX175" s="13" t="s">
        <v>72</v>
      </c>
      <c r="AY175" s="231" t="s">
        <v>124</v>
      </c>
    </row>
    <row r="176" s="13" customFormat="1">
      <c r="A176" s="13"/>
      <c r="B176" s="221"/>
      <c r="C176" s="222"/>
      <c r="D176" s="219" t="s">
        <v>137</v>
      </c>
      <c r="E176" s="222"/>
      <c r="F176" s="224" t="s">
        <v>254</v>
      </c>
      <c r="G176" s="222"/>
      <c r="H176" s="225">
        <v>70</v>
      </c>
      <c r="I176" s="226"/>
      <c r="J176" s="222"/>
      <c r="K176" s="222"/>
      <c r="L176" s="227"/>
      <c r="M176" s="228"/>
      <c r="N176" s="229"/>
      <c r="O176" s="229"/>
      <c r="P176" s="229"/>
      <c r="Q176" s="229"/>
      <c r="R176" s="229"/>
      <c r="S176" s="229"/>
      <c r="T176" s="230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1" t="s">
        <v>137</v>
      </c>
      <c r="AU176" s="231" t="s">
        <v>82</v>
      </c>
      <c r="AV176" s="13" t="s">
        <v>82</v>
      </c>
      <c r="AW176" s="13" t="s">
        <v>4</v>
      </c>
      <c r="AX176" s="13" t="s">
        <v>80</v>
      </c>
      <c r="AY176" s="231" t="s">
        <v>124</v>
      </c>
    </row>
    <row r="177" s="2" customFormat="1" ht="33" customHeight="1">
      <c r="A177" s="39"/>
      <c r="B177" s="40"/>
      <c r="C177" s="201" t="s">
        <v>255</v>
      </c>
      <c r="D177" s="201" t="s">
        <v>126</v>
      </c>
      <c r="E177" s="202" t="s">
        <v>256</v>
      </c>
      <c r="F177" s="203" t="s">
        <v>257</v>
      </c>
      <c r="G177" s="204" t="s">
        <v>129</v>
      </c>
      <c r="H177" s="205">
        <v>98</v>
      </c>
      <c r="I177" s="206"/>
      <c r="J177" s="207">
        <f>ROUND(I177*H177,2)</f>
        <v>0</v>
      </c>
      <c r="K177" s="203" t="s">
        <v>130</v>
      </c>
      <c r="L177" s="45"/>
      <c r="M177" s="208" t="s">
        <v>19</v>
      </c>
      <c r="N177" s="209" t="s">
        <v>43</v>
      </c>
      <c r="O177" s="85"/>
      <c r="P177" s="210">
        <f>O177*H177</f>
        <v>0</v>
      </c>
      <c r="Q177" s="210">
        <v>0</v>
      </c>
      <c r="R177" s="210">
        <f>Q177*H177</f>
        <v>0</v>
      </c>
      <c r="S177" s="210">
        <v>0</v>
      </c>
      <c r="T177" s="211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12" t="s">
        <v>131</v>
      </c>
      <c r="AT177" s="212" t="s">
        <v>126</v>
      </c>
      <c r="AU177" s="212" t="s">
        <v>82</v>
      </c>
      <c r="AY177" s="18" t="s">
        <v>124</v>
      </c>
      <c r="BE177" s="213">
        <f>IF(N177="základní",J177,0)</f>
        <v>0</v>
      </c>
      <c r="BF177" s="213">
        <f>IF(N177="snížená",J177,0)</f>
        <v>0</v>
      </c>
      <c r="BG177" s="213">
        <f>IF(N177="zákl. přenesená",J177,0)</f>
        <v>0</v>
      </c>
      <c r="BH177" s="213">
        <f>IF(N177="sníž. přenesená",J177,0)</f>
        <v>0</v>
      </c>
      <c r="BI177" s="213">
        <f>IF(N177="nulová",J177,0)</f>
        <v>0</v>
      </c>
      <c r="BJ177" s="18" t="s">
        <v>80</v>
      </c>
      <c r="BK177" s="213">
        <f>ROUND(I177*H177,2)</f>
        <v>0</v>
      </c>
      <c r="BL177" s="18" t="s">
        <v>131</v>
      </c>
      <c r="BM177" s="212" t="s">
        <v>258</v>
      </c>
    </row>
    <row r="178" s="2" customFormat="1">
      <c r="A178" s="39"/>
      <c r="B178" s="40"/>
      <c r="C178" s="41"/>
      <c r="D178" s="214" t="s">
        <v>133</v>
      </c>
      <c r="E178" s="41"/>
      <c r="F178" s="215" t="s">
        <v>259</v>
      </c>
      <c r="G178" s="41"/>
      <c r="H178" s="41"/>
      <c r="I178" s="216"/>
      <c r="J178" s="41"/>
      <c r="K178" s="41"/>
      <c r="L178" s="45"/>
      <c r="M178" s="217"/>
      <c r="N178" s="218"/>
      <c r="O178" s="85"/>
      <c r="P178" s="85"/>
      <c r="Q178" s="85"/>
      <c r="R178" s="85"/>
      <c r="S178" s="85"/>
      <c r="T178" s="86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133</v>
      </c>
      <c r="AU178" s="18" t="s">
        <v>82</v>
      </c>
    </row>
    <row r="179" s="13" customFormat="1">
      <c r="A179" s="13"/>
      <c r="B179" s="221"/>
      <c r="C179" s="222"/>
      <c r="D179" s="219" t="s">
        <v>137</v>
      </c>
      <c r="E179" s="223" t="s">
        <v>19</v>
      </c>
      <c r="F179" s="224" t="s">
        <v>149</v>
      </c>
      <c r="G179" s="222"/>
      <c r="H179" s="225">
        <v>3</v>
      </c>
      <c r="I179" s="226"/>
      <c r="J179" s="222"/>
      <c r="K179" s="222"/>
      <c r="L179" s="227"/>
      <c r="M179" s="228"/>
      <c r="N179" s="229"/>
      <c r="O179" s="229"/>
      <c r="P179" s="229"/>
      <c r="Q179" s="229"/>
      <c r="R179" s="229"/>
      <c r="S179" s="229"/>
      <c r="T179" s="230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1" t="s">
        <v>137</v>
      </c>
      <c r="AU179" s="231" t="s">
        <v>82</v>
      </c>
      <c r="AV179" s="13" t="s">
        <v>82</v>
      </c>
      <c r="AW179" s="13" t="s">
        <v>33</v>
      </c>
      <c r="AX179" s="13" t="s">
        <v>72</v>
      </c>
      <c r="AY179" s="231" t="s">
        <v>124</v>
      </c>
    </row>
    <row r="180" s="13" customFormat="1">
      <c r="A180" s="13"/>
      <c r="B180" s="221"/>
      <c r="C180" s="222"/>
      <c r="D180" s="219" t="s">
        <v>137</v>
      </c>
      <c r="E180" s="223" t="s">
        <v>19</v>
      </c>
      <c r="F180" s="224" t="s">
        <v>150</v>
      </c>
      <c r="G180" s="222"/>
      <c r="H180" s="225">
        <v>2</v>
      </c>
      <c r="I180" s="226"/>
      <c r="J180" s="222"/>
      <c r="K180" s="222"/>
      <c r="L180" s="227"/>
      <c r="M180" s="228"/>
      <c r="N180" s="229"/>
      <c r="O180" s="229"/>
      <c r="P180" s="229"/>
      <c r="Q180" s="229"/>
      <c r="R180" s="229"/>
      <c r="S180" s="229"/>
      <c r="T180" s="230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1" t="s">
        <v>137</v>
      </c>
      <c r="AU180" s="231" t="s">
        <v>82</v>
      </c>
      <c r="AV180" s="13" t="s">
        <v>82</v>
      </c>
      <c r="AW180" s="13" t="s">
        <v>33</v>
      </c>
      <c r="AX180" s="13" t="s">
        <v>72</v>
      </c>
      <c r="AY180" s="231" t="s">
        <v>124</v>
      </c>
    </row>
    <row r="181" s="13" customFormat="1">
      <c r="A181" s="13"/>
      <c r="B181" s="221"/>
      <c r="C181" s="222"/>
      <c r="D181" s="219" t="s">
        <v>137</v>
      </c>
      <c r="E181" s="223" t="s">
        <v>19</v>
      </c>
      <c r="F181" s="224" t="s">
        <v>155</v>
      </c>
      <c r="G181" s="222"/>
      <c r="H181" s="225">
        <v>2</v>
      </c>
      <c r="I181" s="226"/>
      <c r="J181" s="222"/>
      <c r="K181" s="222"/>
      <c r="L181" s="227"/>
      <c r="M181" s="228"/>
      <c r="N181" s="229"/>
      <c r="O181" s="229"/>
      <c r="P181" s="229"/>
      <c r="Q181" s="229"/>
      <c r="R181" s="229"/>
      <c r="S181" s="229"/>
      <c r="T181" s="230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1" t="s">
        <v>137</v>
      </c>
      <c r="AU181" s="231" t="s">
        <v>82</v>
      </c>
      <c r="AV181" s="13" t="s">
        <v>82</v>
      </c>
      <c r="AW181" s="13" t="s">
        <v>33</v>
      </c>
      <c r="AX181" s="13" t="s">
        <v>72</v>
      </c>
      <c r="AY181" s="231" t="s">
        <v>124</v>
      </c>
    </row>
    <row r="182" s="13" customFormat="1">
      <c r="A182" s="13"/>
      <c r="B182" s="221"/>
      <c r="C182" s="222"/>
      <c r="D182" s="219" t="s">
        <v>137</v>
      </c>
      <c r="E182" s="222"/>
      <c r="F182" s="224" t="s">
        <v>260</v>
      </c>
      <c r="G182" s="222"/>
      <c r="H182" s="225">
        <v>98</v>
      </c>
      <c r="I182" s="226"/>
      <c r="J182" s="222"/>
      <c r="K182" s="222"/>
      <c r="L182" s="227"/>
      <c r="M182" s="228"/>
      <c r="N182" s="229"/>
      <c r="O182" s="229"/>
      <c r="P182" s="229"/>
      <c r="Q182" s="229"/>
      <c r="R182" s="229"/>
      <c r="S182" s="229"/>
      <c r="T182" s="230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31" t="s">
        <v>137</v>
      </c>
      <c r="AU182" s="231" t="s">
        <v>82</v>
      </c>
      <c r="AV182" s="13" t="s">
        <v>82</v>
      </c>
      <c r="AW182" s="13" t="s">
        <v>4</v>
      </c>
      <c r="AX182" s="13" t="s">
        <v>80</v>
      </c>
      <c r="AY182" s="231" t="s">
        <v>124</v>
      </c>
    </row>
    <row r="183" s="2" customFormat="1" ht="33" customHeight="1">
      <c r="A183" s="39"/>
      <c r="B183" s="40"/>
      <c r="C183" s="201" t="s">
        <v>261</v>
      </c>
      <c r="D183" s="201" t="s">
        <v>126</v>
      </c>
      <c r="E183" s="202" t="s">
        <v>262</v>
      </c>
      <c r="F183" s="203" t="s">
        <v>263</v>
      </c>
      <c r="G183" s="204" t="s">
        <v>129</v>
      </c>
      <c r="H183" s="205">
        <v>42</v>
      </c>
      <c r="I183" s="206"/>
      <c r="J183" s="207">
        <f>ROUND(I183*H183,2)</f>
        <v>0</v>
      </c>
      <c r="K183" s="203" t="s">
        <v>130</v>
      </c>
      <c r="L183" s="45"/>
      <c r="M183" s="208" t="s">
        <v>19</v>
      </c>
      <c r="N183" s="209" t="s">
        <v>43</v>
      </c>
      <c r="O183" s="85"/>
      <c r="P183" s="210">
        <f>O183*H183</f>
        <v>0</v>
      </c>
      <c r="Q183" s="210">
        <v>0</v>
      </c>
      <c r="R183" s="210">
        <f>Q183*H183</f>
        <v>0</v>
      </c>
      <c r="S183" s="210">
        <v>0</v>
      </c>
      <c r="T183" s="211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12" t="s">
        <v>131</v>
      </c>
      <c r="AT183" s="212" t="s">
        <v>126</v>
      </c>
      <c r="AU183" s="212" t="s">
        <v>82</v>
      </c>
      <c r="AY183" s="18" t="s">
        <v>124</v>
      </c>
      <c r="BE183" s="213">
        <f>IF(N183="základní",J183,0)</f>
        <v>0</v>
      </c>
      <c r="BF183" s="213">
        <f>IF(N183="snížená",J183,0)</f>
        <v>0</v>
      </c>
      <c r="BG183" s="213">
        <f>IF(N183="zákl. přenesená",J183,0)</f>
        <v>0</v>
      </c>
      <c r="BH183" s="213">
        <f>IF(N183="sníž. přenesená",J183,0)</f>
        <v>0</v>
      </c>
      <c r="BI183" s="213">
        <f>IF(N183="nulová",J183,0)</f>
        <v>0</v>
      </c>
      <c r="BJ183" s="18" t="s">
        <v>80</v>
      </c>
      <c r="BK183" s="213">
        <f>ROUND(I183*H183,2)</f>
        <v>0</v>
      </c>
      <c r="BL183" s="18" t="s">
        <v>131</v>
      </c>
      <c r="BM183" s="212" t="s">
        <v>264</v>
      </c>
    </row>
    <row r="184" s="2" customFormat="1">
      <c r="A184" s="39"/>
      <c r="B184" s="40"/>
      <c r="C184" s="41"/>
      <c r="D184" s="214" t="s">
        <v>133</v>
      </c>
      <c r="E184" s="41"/>
      <c r="F184" s="215" t="s">
        <v>265</v>
      </c>
      <c r="G184" s="41"/>
      <c r="H184" s="41"/>
      <c r="I184" s="216"/>
      <c r="J184" s="41"/>
      <c r="K184" s="41"/>
      <c r="L184" s="45"/>
      <c r="M184" s="217"/>
      <c r="N184" s="218"/>
      <c r="O184" s="85"/>
      <c r="P184" s="85"/>
      <c r="Q184" s="85"/>
      <c r="R184" s="85"/>
      <c r="S184" s="85"/>
      <c r="T184" s="86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133</v>
      </c>
      <c r="AU184" s="18" t="s">
        <v>82</v>
      </c>
    </row>
    <row r="185" s="13" customFormat="1">
      <c r="A185" s="13"/>
      <c r="B185" s="221"/>
      <c r="C185" s="222"/>
      <c r="D185" s="219" t="s">
        <v>137</v>
      </c>
      <c r="E185" s="223" t="s">
        <v>19</v>
      </c>
      <c r="F185" s="224" t="s">
        <v>161</v>
      </c>
      <c r="G185" s="222"/>
      <c r="H185" s="225">
        <v>2</v>
      </c>
      <c r="I185" s="226"/>
      <c r="J185" s="222"/>
      <c r="K185" s="222"/>
      <c r="L185" s="227"/>
      <c r="M185" s="228"/>
      <c r="N185" s="229"/>
      <c r="O185" s="229"/>
      <c r="P185" s="229"/>
      <c r="Q185" s="229"/>
      <c r="R185" s="229"/>
      <c r="S185" s="229"/>
      <c r="T185" s="230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31" t="s">
        <v>137</v>
      </c>
      <c r="AU185" s="231" t="s">
        <v>82</v>
      </c>
      <c r="AV185" s="13" t="s">
        <v>82</v>
      </c>
      <c r="AW185" s="13" t="s">
        <v>33</v>
      </c>
      <c r="AX185" s="13" t="s">
        <v>72</v>
      </c>
      <c r="AY185" s="231" t="s">
        <v>124</v>
      </c>
    </row>
    <row r="186" s="13" customFormat="1">
      <c r="A186" s="13"/>
      <c r="B186" s="221"/>
      <c r="C186" s="222"/>
      <c r="D186" s="219" t="s">
        <v>137</v>
      </c>
      <c r="E186" s="223" t="s">
        <v>19</v>
      </c>
      <c r="F186" s="224" t="s">
        <v>167</v>
      </c>
      <c r="G186" s="222"/>
      <c r="H186" s="225">
        <v>1</v>
      </c>
      <c r="I186" s="226"/>
      <c r="J186" s="222"/>
      <c r="K186" s="222"/>
      <c r="L186" s="227"/>
      <c r="M186" s="228"/>
      <c r="N186" s="229"/>
      <c r="O186" s="229"/>
      <c r="P186" s="229"/>
      <c r="Q186" s="229"/>
      <c r="R186" s="229"/>
      <c r="S186" s="229"/>
      <c r="T186" s="230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1" t="s">
        <v>137</v>
      </c>
      <c r="AU186" s="231" t="s">
        <v>82</v>
      </c>
      <c r="AV186" s="13" t="s">
        <v>82</v>
      </c>
      <c r="AW186" s="13" t="s">
        <v>33</v>
      </c>
      <c r="AX186" s="13" t="s">
        <v>72</v>
      </c>
      <c r="AY186" s="231" t="s">
        <v>124</v>
      </c>
    </row>
    <row r="187" s="13" customFormat="1">
      <c r="A187" s="13"/>
      <c r="B187" s="221"/>
      <c r="C187" s="222"/>
      <c r="D187" s="219" t="s">
        <v>137</v>
      </c>
      <c r="E187" s="222"/>
      <c r="F187" s="224" t="s">
        <v>266</v>
      </c>
      <c r="G187" s="222"/>
      <c r="H187" s="225">
        <v>42</v>
      </c>
      <c r="I187" s="226"/>
      <c r="J187" s="222"/>
      <c r="K187" s="222"/>
      <c r="L187" s="227"/>
      <c r="M187" s="228"/>
      <c r="N187" s="229"/>
      <c r="O187" s="229"/>
      <c r="P187" s="229"/>
      <c r="Q187" s="229"/>
      <c r="R187" s="229"/>
      <c r="S187" s="229"/>
      <c r="T187" s="230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1" t="s">
        <v>137</v>
      </c>
      <c r="AU187" s="231" t="s">
        <v>82</v>
      </c>
      <c r="AV187" s="13" t="s">
        <v>82</v>
      </c>
      <c r="AW187" s="13" t="s">
        <v>4</v>
      </c>
      <c r="AX187" s="13" t="s">
        <v>80</v>
      </c>
      <c r="AY187" s="231" t="s">
        <v>124</v>
      </c>
    </row>
    <row r="188" s="2" customFormat="1" ht="24.15" customHeight="1">
      <c r="A188" s="39"/>
      <c r="B188" s="40"/>
      <c r="C188" s="201" t="s">
        <v>267</v>
      </c>
      <c r="D188" s="201" t="s">
        <v>126</v>
      </c>
      <c r="E188" s="202" t="s">
        <v>268</v>
      </c>
      <c r="F188" s="203" t="s">
        <v>269</v>
      </c>
      <c r="G188" s="204" t="s">
        <v>270</v>
      </c>
      <c r="H188" s="205">
        <v>3.9489999999999998</v>
      </c>
      <c r="I188" s="206"/>
      <c r="J188" s="207">
        <f>ROUND(I188*H188,2)</f>
        <v>0</v>
      </c>
      <c r="K188" s="203" t="s">
        <v>130</v>
      </c>
      <c r="L188" s="45"/>
      <c r="M188" s="208" t="s">
        <v>19</v>
      </c>
      <c r="N188" s="209" t="s">
        <v>43</v>
      </c>
      <c r="O188" s="85"/>
      <c r="P188" s="210">
        <f>O188*H188</f>
        <v>0</v>
      </c>
      <c r="Q188" s="210">
        <v>0</v>
      </c>
      <c r="R188" s="210">
        <f>Q188*H188</f>
        <v>0</v>
      </c>
      <c r="S188" s="210">
        <v>0</v>
      </c>
      <c r="T188" s="211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12" t="s">
        <v>131</v>
      </c>
      <c r="AT188" s="212" t="s">
        <v>126</v>
      </c>
      <c r="AU188" s="212" t="s">
        <v>82</v>
      </c>
      <c r="AY188" s="18" t="s">
        <v>124</v>
      </c>
      <c r="BE188" s="213">
        <f>IF(N188="základní",J188,0)</f>
        <v>0</v>
      </c>
      <c r="BF188" s="213">
        <f>IF(N188="snížená",J188,0)</f>
        <v>0</v>
      </c>
      <c r="BG188" s="213">
        <f>IF(N188="zákl. přenesená",J188,0)</f>
        <v>0</v>
      </c>
      <c r="BH188" s="213">
        <f>IF(N188="sníž. přenesená",J188,0)</f>
        <v>0</v>
      </c>
      <c r="BI188" s="213">
        <f>IF(N188="nulová",J188,0)</f>
        <v>0</v>
      </c>
      <c r="BJ188" s="18" t="s">
        <v>80</v>
      </c>
      <c r="BK188" s="213">
        <f>ROUND(I188*H188,2)</f>
        <v>0</v>
      </c>
      <c r="BL188" s="18" t="s">
        <v>131</v>
      </c>
      <c r="BM188" s="212" t="s">
        <v>271</v>
      </c>
    </row>
    <row r="189" s="2" customFormat="1">
      <c r="A189" s="39"/>
      <c r="B189" s="40"/>
      <c r="C189" s="41"/>
      <c r="D189" s="214" t="s">
        <v>133</v>
      </c>
      <c r="E189" s="41"/>
      <c r="F189" s="215" t="s">
        <v>272</v>
      </c>
      <c r="G189" s="41"/>
      <c r="H189" s="41"/>
      <c r="I189" s="216"/>
      <c r="J189" s="41"/>
      <c r="K189" s="41"/>
      <c r="L189" s="45"/>
      <c r="M189" s="217"/>
      <c r="N189" s="218"/>
      <c r="O189" s="85"/>
      <c r="P189" s="85"/>
      <c r="Q189" s="85"/>
      <c r="R189" s="85"/>
      <c r="S189" s="85"/>
      <c r="T189" s="86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133</v>
      </c>
      <c r="AU189" s="18" t="s">
        <v>82</v>
      </c>
    </row>
    <row r="190" s="13" customFormat="1">
      <c r="A190" s="13"/>
      <c r="B190" s="221"/>
      <c r="C190" s="222"/>
      <c r="D190" s="219" t="s">
        <v>137</v>
      </c>
      <c r="E190" s="223" t="s">
        <v>19</v>
      </c>
      <c r="F190" s="224" t="s">
        <v>273</v>
      </c>
      <c r="G190" s="222"/>
      <c r="H190" s="225">
        <v>0.20999999999999999</v>
      </c>
      <c r="I190" s="226"/>
      <c r="J190" s="222"/>
      <c r="K190" s="222"/>
      <c r="L190" s="227"/>
      <c r="M190" s="228"/>
      <c r="N190" s="229"/>
      <c r="O190" s="229"/>
      <c r="P190" s="229"/>
      <c r="Q190" s="229"/>
      <c r="R190" s="229"/>
      <c r="S190" s="229"/>
      <c r="T190" s="230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1" t="s">
        <v>137</v>
      </c>
      <c r="AU190" s="231" t="s">
        <v>82</v>
      </c>
      <c r="AV190" s="13" t="s">
        <v>82</v>
      </c>
      <c r="AW190" s="13" t="s">
        <v>33</v>
      </c>
      <c r="AX190" s="13" t="s">
        <v>72</v>
      </c>
      <c r="AY190" s="231" t="s">
        <v>124</v>
      </c>
    </row>
    <row r="191" s="13" customFormat="1">
      <c r="A191" s="13"/>
      <c r="B191" s="221"/>
      <c r="C191" s="222"/>
      <c r="D191" s="219" t="s">
        <v>137</v>
      </c>
      <c r="E191" s="223" t="s">
        <v>19</v>
      </c>
      <c r="F191" s="224" t="s">
        <v>274</v>
      </c>
      <c r="G191" s="222"/>
      <c r="H191" s="225">
        <v>0.47299999999999998</v>
      </c>
      <c r="I191" s="226"/>
      <c r="J191" s="222"/>
      <c r="K191" s="222"/>
      <c r="L191" s="227"/>
      <c r="M191" s="228"/>
      <c r="N191" s="229"/>
      <c r="O191" s="229"/>
      <c r="P191" s="229"/>
      <c r="Q191" s="229"/>
      <c r="R191" s="229"/>
      <c r="S191" s="229"/>
      <c r="T191" s="230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31" t="s">
        <v>137</v>
      </c>
      <c r="AU191" s="231" t="s">
        <v>82</v>
      </c>
      <c r="AV191" s="13" t="s">
        <v>82</v>
      </c>
      <c r="AW191" s="13" t="s">
        <v>33</v>
      </c>
      <c r="AX191" s="13" t="s">
        <v>72</v>
      </c>
      <c r="AY191" s="231" t="s">
        <v>124</v>
      </c>
    </row>
    <row r="192" s="13" customFormat="1">
      <c r="A192" s="13"/>
      <c r="B192" s="221"/>
      <c r="C192" s="222"/>
      <c r="D192" s="219" t="s">
        <v>137</v>
      </c>
      <c r="E192" s="223" t="s">
        <v>19</v>
      </c>
      <c r="F192" s="224" t="s">
        <v>275</v>
      </c>
      <c r="G192" s="222"/>
      <c r="H192" s="225">
        <v>0.53600000000000003</v>
      </c>
      <c r="I192" s="226"/>
      <c r="J192" s="222"/>
      <c r="K192" s="222"/>
      <c r="L192" s="227"/>
      <c r="M192" s="228"/>
      <c r="N192" s="229"/>
      <c r="O192" s="229"/>
      <c r="P192" s="229"/>
      <c r="Q192" s="229"/>
      <c r="R192" s="229"/>
      <c r="S192" s="229"/>
      <c r="T192" s="230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31" t="s">
        <v>137</v>
      </c>
      <c r="AU192" s="231" t="s">
        <v>82</v>
      </c>
      <c r="AV192" s="13" t="s">
        <v>82</v>
      </c>
      <c r="AW192" s="13" t="s">
        <v>33</v>
      </c>
      <c r="AX192" s="13" t="s">
        <v>72</v>
      </c>
      <c r="AY192" s="231" t="s">
        <v>124</v>
      </c>
    </row>
    <row r="193" s="13" customFormat="1">
      <c r="A193" s="13"/>
      <c r="B193" s="221"/>
      <c r="C193" s="222"/>
      <c r="D193" s="219" t="s">
        <v>137</v>
      </c>
      <c r="E193" s="223" t="s">
        <v>19</v>
      </c>
      <c r="F193" s="224" t="s">
        <v>276</v>
      </c>
      <c r="G193" s="222"/>
      <c r="H193" s="225">
        <v>0.41999999999999998</v>
      </c>
      <c r="I193" s="226"/>
      <c r="J193" s="222"/>
      <c r="K193" s="222"/>
      <c r="L193" s="227"/>
      <c r="M193" s="228"/>
      <c r="N193" s="229"/>
      <c r="O193" s="229"/>
      <c r="P193" s="229"/>
      <c r="Q193" s="229"/>
      <c r="R193" s="229"/>
      <c r="S193" s="229"/>
      <c r="T193" s="230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1" t="s">
        <v>137</v>
      </c>
      <c r="AU193" s="231" t="s">
        <v>82</v>
      </c>
      <c r="AV193" s="13" t="s">
        <v>82</v>
      </c>
      <c r="AW193" s="13" t="s">
        <v>33</v>
      </c>
      <c r="AX193" s="13" t="s">
        <v>72</v>
      </c>
      <c r="AY193" s="231" t="s">
        <v>124</v>
      </c>
    </row>
    <row r="194" s="13" customFormat="1">
      <c r="A194" s="13"/>
      <c r="B194" s="221"/>
      <c r="C194" s="222"/>
      <c r="D194" s="219" t="s">
        <v>137</v>
      </c>
      <c r="E194" s="223" t="s">
        <v>19</v>
      </c>
      <c r="F194" s="224" t="s">
        <v>277</v>
      </c>
      <c r="G194" s="222"/>
      <c r="H194" s="225">
        <v>0.63</v>
      </c>
      <c r="I194" s="226"/>
      <c r="J194" s="222"/>
      <c r="K194" s="222"/>
      <c r="L194" s="227"/>
      <c r="M194" s="228"/>
      <c r="N194" s="229"/>
      <c r="O194" s="229"/>
      <c r="P194" s="229"/>
      <c r="Q194" s="229"/>
      <c r="R194" s="229"/>
      <c r="S194" s="229"/>
      <c r="T194" s="230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1" t="s">
        <v>137</v>
      </c>
      <c r="AU194" s="231" t="s">
        <v>82</v>
      </c>
      <c r="AV194" s="13" t="s">
        <v>82</v>
      </c>
      <c r="AW194" s="13" t="s">
        <v>33</v>
      </c>
      <c r="AX194" s="13" t="s">
        <v>72</v>
      </c>
      <c r="AY194" s="231" t="s">
        <v>124</v>
      </c>
    </row>
    <row r="195" s="13" customFormat="1">
      <c r="A195" s="13"/>
      <c r="B195" s="221"/>
      <c r="C195" s="222"/>
      <c r="D195" s="219" t="s">
        <v>137</v>
      </c>
      <c r="E195" s="223" t="s">
        <v>19</v>
      </c>
      <c r="F195" s="224" t="s">
        <v>278</v>
      </c>
      <c r="G195" s="222"/>
      <c r="H195" s="225">
        <v>1.05</v>
      </c>
      <c r="I195" s="226"/>
      <c r="J195" s="222"/>
      <c r="K195" s="222"/>
      <c r="L195" s="227"/>
      <c r="M195" s="228"/>
      <c r="N195" s="229"/>
      <c r="O195" s="229"/>
      <c r="P195" s="229"/>
      <c r="Q195" s="229"/>
      <c r="R195" s="229"/>
      <c r="S195" s="229"/>
      <c r="T195" s="230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1" t="s">
        <v>137</v>
      </c>
      <c r="AU195" s="231" t="s">
        <v>82</v>
      </c>
      <c r="AV195" s="13" t="s">
        <v>82</v>
      </c>
      <c r="AW195" s="13" t="s">
        <v>33</v>
      </c>
      <c r="AX195" s="13" t="s">
        <v>72</v>
      </c>
      <c r="AY195" s="231" t="s">
        <v>124</v>
      </c>
    </row>
    <row r="196" s="13" customFormat="1">
      <c r="A196" s="13"/>
      <c r="B196" s="221"/>
      <c r="C196" s="222"/>
      <c r="D196" s="219" t="s">
        <v>137</v>
      </c>
      <c r="E196" s="223" t="s">
        <v>19</v>
      </c>
      <c r="F196" s="224" t="s">
        <v>279</v>
      </c>
      <c r="G196" s="222"/>
      <c r="H196" s="225">
        <v>0.63</v>
      </c>
      <c r="I196" s="226"/>
      <c r="J196" s="222"/>
      <c r="K196" s="222"/>
      <c r="L196" s="227"/>
      <c r="M196" s="228"/>
      <c r="N196" s="229"/>
      <c r="O196" s="229"/>
      <c r="P196" s="229"/>
      <c r="Q196" s="229"/>
      <c r="R196" s="229"/>
      <c r="S196" s="229"/>
      <c r="T196" s="230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1" t="s">
        <v>137</v>
      </c>
      <c r="AU196" s="231" t="s">
        <v>82</v>
      </c>
      <c r="AV196" s="13" t="s">
        <v>82</v>
      </c>
      <c r="AW196" s="13" t="s">
        <v>33</v>
      </c>
      <c r="AX196" s="13" t="s">
        <v>72</v>
      </c>
      <c r="AY196" s="231" t="s">
        <v>124</v>
      </c>
    </row>
    <row r="197" s="2" customFormat="1" ht="37.8" customHeight="1">
      <c r="A197" s="39"/>
      <c r="B197" s="40"/>
      <c r="C197" s="201" t="s">
        <v>280</v>
      </c>
      <c r="D197" s="201" t="s">
        <v>126</v>
      </c>
      <c r="E197" s="202" t="s">
        <v>281</v>
      </c>
      <c r="F197" s="203" t="s">
        <v>282</v>
      </c>
      <c r="G197" s="204" t="s">
        <v>218</v>
      </c>
      <c r="H197" s="205">
        <v>1334.4500000000001</v>
      </c>
      <c r="I197" s="206"/>
      <c r="J197" s="207">
        <f>ROUND(I197*H197,2)</f>
        <v>0</v>
      </c>
      <c r="K197" s="203" t="s">
        <v>130</v>
      </c>
      <c r="L197" s="45"/>
      <c r="M197" s="208" t="s">
        <v>19</v>
      </c>
      <c r="N197" s="209" t="s">
        <v>43</v>
      </c>
      <c r="O197" s="85"/>
      <c r="P197" s="210">
        <f>O197*H197</f>
        <v>0</v>
      </c>
      <c r="Q197" s="210">
        <v>0</v>
      </c>
      <c r="R197" s="210">
        <f>Q197*H197</f>
        <v>0</v>
      </c>
      <c r="S197" s="210">
        <v>0</v>
      </c>
      <c r="T197" s="211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12" t="s">
        <v>131</v>
      </c>
      <c r="AT197" s="212" t="s">
        <v>126</v>
      </c>
      <c r="AU197" s="212" t="s">
        <v>82</v>
      </c>
      <c r="AY197" s="18" t="s">
        <v>124</v>
      </c>
      <c r="BE197" s="213">
        <f>IF(N197="základní",J197,0)</f>
        <v>0</v>
      </c>
      <c r="BF197" s="213">
        <f>IF(N197="snížená",J197,0)</f>
        <v>0</v>
      </c>
      <c r="BG197" s="213">
        <f>IF(N197="zákl. přenesená",J197,0)</f>
        <v>0</v>
      </c>
      <c r="BH197" s="213">
        <f>IF(N197="sníž. přenesená",J197,0)</f>
        <v>0</v>
      </c>
      <c r="BI197" s="213">
        <f>IF(N197="nulová",J197,0)</f>
        <v>0</v>
      </c>
      <c r="BJ197" s="18" t="s">
        <v>80</v>
      </c>
      <c r="BK197" s="213">
        <f>ROUND(I197*H197,2)</f>
        <v>0</v>
      </c>
      <c r="BL197" s="18" t="s">
        <v>131</v>
      </c>
      <c r="BM197" s="212" t="s">
        <v>283</v>
      </c>
    </row>
    <row r="198" s="2" customFormat="1">
      <c r="A198" s="39"/>
      <c r="B198" s="40"/>
      <c r="C198" s="41"/>
      <c r="D198" s="214" t="s">
        <v>133</v>
      </c>
      <c r="E198" s="41"/>
      <c r="F198" s="215" t="s">
        <v>284</v>
      </c>
      <c r="G198" s="41"/>
      <c r="H198" s="41"/>
      <c r="I198" s="216"/>
      <c r="J198" s="41"/>
      <c r="K198" s="41"/>
      <c r="L198" s="45"/>
      <c r="M198" s="217"/>
      <c r="N198" s="218"/>
      <c r="O198" s="85"/>
      <c r="P198" s="85"/>
      <c r="Q198" s="85"/>
      <c r="R198" s="85"/>
      <c r="S198" s="85"/>
      <c r="T198" s="86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133</v>
      </c>
      <c r="AU198" s="18" t="s">
        <v>82</v>
      </c>
    </row>
    <row r="199" s="13" customFormat="1">
      <c r="A199" s="13"/>
      <c r="B199" s="221"/>
      <c r="C199" s="222"/>
      <c r="D199" s="219" t="s">
        <v>137</v>
      </c>
      <c r="E199" s="223" t="s">
        <v>19</v>
      </c>
      <c r="F199" s="224" t="s">
        <v>285</v>
      </c>
      <c r="G199" s="222"/>
      <c r="H199" s="225">
        <v>123.5</v>
      </c>
      <c r="I199" s="226"/>
      <c r="J199" s="222"/>
      <c r="K199" s="222"/>
      <c r="L199" s="227"/>
      <c r="M199" s="228"/>
      <c r="N199" s="229"/>
      <c r="O199" s="229"/>
      <c r="P199" s="229"/>
      <c r="Q199" s="229"/>
      <c r="R199" s="229"/>
      <c r="S199" s="229"/>
      <c r="T199" s="230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1" t="s">
        <v>137</v>
      </c>
      <c r="AU199" s="231" t="s">
        <v>82</v>
      </c>
      <c r="AV199" s="13" t="s">
        <v>82</v>
      </c>
      <c r="AW199" s="13" t="s">
        <v>33</v>
      </c>
      <c r="AX199" s="13" t="s">
        <v>72</v>
      </c>
      <c r="AY199" s="231" t="s">
        <v>124</v>
      </c>
    </row>
    <row r="200" s="13" customFormat="1">
      <c r="A200" s="13"/>
      <c r="B200" s="221"/>
      <c r="C200" s="222"/>
      <c r="D200" s="219" t="s">
        <v>137</v>
      </c>
      <c r="E200" s="223" t="s">
        <v>19</v>
      </c>
      <c r="F200" s="224" t="s">
        <v>286</v>
      </c>
      <c r="G200" s="222"/>
      <c r="H200" s="225">
        <v>651.45000000000005</v>
      </c>
      <c r="I200" s="226"/>
      <c r="J200" s="222"/>
      <c r="K200" s="222"/>
      <c r="L200" s="227"/>
      <c r="M200" s="228"/>
      <c r="N200" s="229"/>
      <c r="O200" s="229"/>
      <c r="P200" s="229"/>
      <c r="Q200" s="229"/>
      <c r="R200" s="229"/>
      <c r="S200" s="229"/>
      <c r="T200" s="230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1" t="s">
        <v>137</v>
      </c>
      <c r="AU200" s="231" t="s">
        <v>82</v>
      </c>
      <c r="AV200" s="13" t="s">
        <v>82</v>
      </c>
      <c r="AW200" s="13" t="s">
        <v>33</v>
      </c>
      <c r="AX200" s="13" t="s">
        <v>72</v>
      </c>
      <c r="AY200" s="231" t="s">
        <v>124</v>
      </c>
    </row>
    <row r="201" s="13" customFormat="1">
      <c r="A201" s="13"/>
      <c r="B201" s="221"/>
      <c r="C201" s="222"/>
      <c r="D201" s="219" t="s">
        <v>137</v>
      </c>
      <c r="E201" s="223" t="s">
        <v>19</v>
      </c>
      <c r="F201" s="224" t="s">
        <v>287</v>
      </c>
      <c r="G201" s="222"/>
      <c r="H201" s="225">
        <v>454.5</v>
      </c>
      <c r="I201" s="226"/>
      <c r="J201" s="222"/>
      <c r="K201" s="222"/>
      <c r="L201" s="227"/>
      <c r="M201" s="228"/>
      <c r="N201" s="229"/>
      <c r="O201" s="229"/>
      <c r="P201" s="229"/>
      <c r="Q201" s="229"/>
      <c r="R201" s="229"/>
      <c r="S201" s="229"/>
      <c r="T201" s="230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31" t="s">
        <v>137</v>
      </c>
      <c r="AU201" s="231" t="s">
        <v>82</v>
      </c>
      <c r="AV201" s="13" t="s">
        <v>82</v>
      </c>
      <c r="AW201" s="13" t="s">
        <v>33</v>
      </c>
      <c r="AX201" s="13" t="s">
        <v>72</v>
      </c>
      <c r="AY201" s="231" t="s">
        <v>124</v>
      </c>
    </row>
    <row r="202" s="13" customFormat="1">
      <c r="A202" s="13"/>
      <c r="B202" s="221"/>
      <c r="C202" s="222"/>
      <c r="D202" s="219" t="s">
        <v>137</v>
      </c>
      <c r="E202" s="223" t="s">
        <v>19</v>
      </c>
      <c r="F202" s="224" t="s">
        <v>288</v>
      </c>
      <c r="G202" s="222"/>
      <c r="H202" s="225">
        <v>105</v>
      </c>
      <c r="I202" s="226"/>
      <c r="J202" s="222"/>
      <c r="K202" s="222"/>
      <c r="L202" s="227"/>
      <c r="M202" s="228"/>
      <c r="N202" s="229"/>
      <c r="O202" s="229"/>
      <c r="P202" s="229"/>
      <c r="Q202" s="229"/>
      <c r="R202" s="229"/>
      <c r="S202" s="229"/>
      <c r="T202" s="230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31" t="s">
        <v>137</v>
      </c>
      <c r="AU202" s="231" t="s">
        <v>82</v>
      </c>
      <c r="AV202" s="13" t="s">
        <v>82</v>
      </c>
      <c r="AW202" s="13" t="s">
        <v>33</v>
      </c>
      <c r="AX202" s="13" t="s">
        <v>72</v>
      </c>
      <c r="AY202" s="231" t="s">
        <v>124</v>
      </c>
    </row>
    <row r="203" s="2" customFormat="1" ht="37.8" customHeight="1">
      <c r="A203" s="39"/>
      <c r="B203" s="40"/>
      <c r="C203" s="201" t="s">
        <v>289</v>
      </c>
      <c r="D203" s="201" t="s">
        <v>126</v>
      </c>
      <c r="E203" s="202" t="s">
        <v>290</v>
      </c>
      <c r="F203" s="203" t="s">
        <v>291</v>
      </c>
      <c r="G203" s="204" t="s">
        <v>218</v>
      </c>
      <c r="H203" s="205">
        <v>6054.75</v>
      </c>
      <c r="I203" s="206"/>
      <c r="J203" s="207">
        <f>ROUND(I203*H203,2)</f>
        <v>0</v>
      </c>
      <c r="K203" s="203" t="s">
        <v>130</v>
      </c>
      <c r="L203" s="45"/>
      <c r="M203" s="208" t="s">
        <v>19</v>
      </c>
      <c r="N203" s="209" t="s">
        <v>43</v>
      </c>
      <c r="O203" s="85"/>
      <c r="P203" s="210">
        <f>O203*H203</f>
        <v>0</v>
      </c>
      <c r="Q203" s="210">
        <v>0</v>
      </c>
      <c r="R203" s="210">
        <f>Q203*H203</f>
        <v>0</v>
      </c>
      <c r="S203" s="210">
        <v>0</v>
      </c>
      <c r="T203" s="211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12" t="s">
        <v>131</v>
      </c>
      <c r="AT203" s="212" t="s">
        <v>126</v>
      </c>
      <c r="AU203" s="212" t="s">
        <v>82</v>
      </c>
      <c r="AY203" s="18" t="s">
        <v>124</v>
      </c>
      <c r="BE203" s="213">
        <f>IF(N203="základní",J203,0)</f>
        <v>0</v>
      </c>
      <c r="BF203" s="213">
        <f>IF(N203="snížená",J203,0)</f>
        <v>0</v>
      </c>
      <c r="BG203" s="213">
        <f>IF(N203="zákl. přenesená",J203,0)</f>
        <v>0</v>
      </c>
      <c r="BH203" s="213">
        <f>IF(N203="sníž. přenesená",J203,0)</f>
        <v>0</v>
      </c>
      <c r="BI203" s="213">
        <f>IF(N203="nulová",J203,0)</f>
        <v>0</v>
      </c>
      <c r="BJ203" s="18" t="s">
        <v>80</v>
      </c>
      <c r="BK203" s="213">
        <f>ROUND(I203*H203,2)</f>
        <v>0</v>
      </c>
      <c r="BL203" s="18" t="s">
        <v>131</v>
      </c>
      <c r="BM203" s="212" t="s">
        <v>292</v>
      </c>
    </row>
    <row r="204" s="2" customFormat="1">
      <c r="A204" s="39"/>
      <c r="B204" s="40"/>
      <c r="C204" s="41"/>
      <c r="D204" s="214" t="s">
        <v>133</v>
      </c>
      <c r="E204" s="41"/>
      <c r="F204" s="215" t="s">
        <v>293</v>
      </c>
      <c r="G204" s="41"/>
      <c r="H204" s="41"/>
      <c r="I204" s="216"/>
      <c r="J204" s="41"/>
      <c r="K204" s="41"/>
      <c r="L204" s="45"/>
      <c r="M204" s="217"/>
      <c r="N204" s="218"/>
      <c r="O204" s="85"/>
      <c r="P204" s="85"/>
      <c r="Q204" s="85"/>
      <c r="R204" s="85"/>
      <c r="S204" s="85"/>
      <c r="T204" s="86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133</v>
      </c>
      <c r="AU204" s="18" t="s">
        <v>82</v>
      </c>
    </row>
    <row r="205" s="13" customFormat="1">
      <c r="A205" s="13"/>
      <c r="B205" s="221"/>
      <c r="C205" s="222"/>
      <c r="D205" s="219" t="s">
        <v>137</v>
      </c>
      <c r="E205" s="223" t="s">
        <v>19</v>
      </c>
      <c r="F205" s="224" t="s">
        <v>286</v>
      </c>
      <c r="G205" s="222"/>
      <c r="H205" s="225">
        <v>651.45000000000005</v>
      </c>
      <c r="I205" s="226"/>
      <c r="J205" s="222"/>
      <c r="K205" s="222"/>
      <c r="L205" s="227"/>
      <c r="M205" s="228"/>
      <c r="N205" s="229"/>
      <c r="O205" s="229"/>
      <c r="P205" s="229"/>
      <c r="Q205" s="229"/>
      <c r="R205" s="229"/>
      <c r="S205" s="229"/>
      <c r="T205" s="230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31" t="s">
        <v>137</v>
      </c>
      <c r="AU205" s="231" t="s">
        <v>82</v>
      </c>
      <c r="AV205" s="13" t="s">
        <v>82</v>
      </c>
      <c r="AW205" s="13" t="s">
        <v>33</v>
      </c>
      <c r="AX205" s="13" t="s">
        <v>72</v>
      </c>
      <c r="AY205" s="231" t="s">
        <v>124</v>
      </c>
    </row>
    <row r="206" s="13" customFormat="1">
      <c r="A206" s="13"/>
      <c r="B206" s="221"/>
      <c r="C206" s="222"/>
      <c r="D206" s="219" t="s">
        <v>137</v>
      </c>
      <c r="E206" s="223" t="s">
        <v>19</v>
      </c>
      <c r="F206" s="224" t="s">
        <v>287</v>
      </c>
      <c r="G206" s="222"/>
      <c r="H206" s="225">
        <v>454.5</v>
      </c>
      <c r="I206" s="226"/>
      <c r="J206" s="222"/>
      <c r="K206" s="222"/>
      <c r="L206" s="227"/>
      <c r="M206" s="228"/>
      <c r="N206" s="229"/>
      <c r="O206" s="229"/>
      <c r="P206" s="229"/>
      <c r="Q206" s="229"/>
      <c r="R206" s="229"/>
      <c r="S206" s="229"/>
      <c r="T206" s="230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31" t="s">
        <v>137</v>
      </c>
      <c r="AU206" s="231" t="s">
        <v>82</v>
      </c>
      <c r="AV206" s="13" t="s">
        <v>82</v>
      </c>
      <c r="AW206" s="13" t="s">
        <v>33</v>
      </c>
      <c r="AX206" s="13" t="s">
        <v>72</v>
      </c>
      <c r="AY206" s="231" t="s">
        <v>124</v>
      </c>
    </row>
    <row r="207" s="13" customFormat="1">
      <c r="A207" s="13"/>
      <c r="B207" s="221"/>
      <c r="C207" s="222"/>
      <c r="D207" s="219" t="s">
        <v>137</v>
      </c>
      <c r="E207" s="223" t="s">
        <v>19</v>
      </c>
      <c r="F207" s="224" t="s">
        <v>288</v>
      </c>
      <c r="G207" s="222"/>
      <c r="H207" s="225">
        <v>105</v>
      </c>
      <c r="I207" s="226"/>
      <c r="J207" s="222"/>
      <c r="K207" s="222"/>
      <c r="L207" s="227"/>
      <c r="M207" s="228"/>
      <c r="N207" s="229"/>
      <c r="O207" s="229"/>
      <c r="P207" s="229"/>
      <c r="Q207" s="229"/>
      <c r="R207" s="229"/>
      <c r="S207" s="229"/>
      <c r="T207" s="230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31" t="s">
        <v>137</v>
      </c>
      <c r="AU207" s="231" t="s">
        <v>82</v>
      </c>
      <c r="AV207" s="13" t="s">
        <v>82</v>
      </c>
      <c r="AW207" s="13" t="s">
        <v>33</v>
      </c>
      <c r="AX207" s="13" t="s">
        <v>72</v>
      </c>
      <c r="AY207" s="231" t="s">
        <v>124</v>
      </c>
    </row>
    <row r="208" s="13" customFormat="1">
      <c r="A208" s="13"/>
      <c r="B208" s="221"/>
      <c r="C208" s="222"/>
      <c r="D208" s="219" t="s">
        <v>137</v>
      </c>
      <c r="E208" s="222"/>
      <c r="F208" s="224" t="s">
        <v>294</v>
      </c>
      <c r="G208" s="222"/>
      <c r="H208" s="225">
        <v>6054.75</v>
      </c>
      <c r="I208" s="226"/>
      <c r="J208" s="222"/>
      <c r="K208" s="222"/>
      <c r="L208" s="227"/>
      <c r="M208" s="228"/>
      <c r="N208" s="229"/>
      <c r="O208" s="229"/>
      <c r="P208" s="229"/>
      <c r="Q208" s="229"/>
      <c r="R208" s="229"/>
      <c r="S208" s="229"/>
      <c r="T208" s="230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1" t="s">
        <v>137</v>
      </c>
      <c r="AU208" s="231" t="s">
        <v>82</v>
      </c>
      <c r="AV208" s="13" t="s">
        <v>82</v>
      </c>
      <c r="AW208" s="13" t="s">
        <v>4</v>
      </c>
      <c r="AX208" s="13" t="s">
        <v>80</v>
      </c>
      <c r="AY208" s="231" t="s">
        <v>124</v>
      </c>
    </row>
    <row r="209" s="2" customFormat="1" ht="24.15" customHeight="1">
      <c r="A209" s="39"/>
      <c r="B209" s="40"/>
      <c r="C209" s="201" t="s">
        <v>295</v>
      </c>
      <c r="D209" s="201" t="s">
        <v>126</v>
      </c>
      <c r="E209" s="202" t="s">
        <v>296</v>
      </c>
      <c r="F209" s="203" t="s">
        <v>297</v>
      </c>
      <c r="G209" s="204" t="s">
        <v>218</v>
      </c>
      <c r="H209" s="205">
        <v>1210.9500000000001</v>
      </c>
      <c r="I209" s="206"/>
      <c r="J209" s="207">
        <f>ROUND(I209*H209,2)</f>
        <v>0</v>
      </c>
      <c r="K209" s="203" t="s">
        <v>130</v>
      </c>
      <c r="L209" s="45"/>
      <c r="M209" s="208" t="s">
        <v>19</v>
      </c>
      <c r="N209" s="209" t="s">
        <v>43</v>
      </c>
      <c r="O209" s="85"/>
      <c r="P209" s="210">
        <f>O209*H209</f>
        <v>0</v>
      </c>
      <c r="Q209" s="210">
        <v>0</v>
      </c>
      <c r="R209" s="210">
        <f>Q209*H209</f>
        <v>0</v>
      </c>
      <c r="S209" s="210">
        <v>0</v>
      </c>
      <c r="T209" s="211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12" t="s">
        <v>131</v>
      </c>
      <c r="AT209" s="212" t="s">
        <v>126</v>
      </c>
      <c r="AU209" s="212" t="s">
        <v>82</v>
      </c>
      <c r="AY209" s="18" t="s">
        <v>124</v>
      </c>
      <c r="BE209" s="213">
        <f>IF(N209="základní",J209,0)</f>
        <v>0</v>
      </c>
      <c r="BF209" s="213">
        <f>IF(N209="snížená",J209,0)</f>
        <v>0</v>
      </c>
      <c r="BG209" s="213">
        <f>IF(N209="zákl. přenesená",J209,0)</f>
        <v>0</v>
      </c>
      <c r="BH209" s="213">
        <f>IF(N209="sníž. přenesená",J209,0)</f>
        <v>0</v>
      </c>
      <c r="BI209" s="213">
        <f>IF(N209="nulová",J209,0)</f>
        <v>0</v>
      </c>
      <c r="BJ209" s="18" t="s">
        <v>80</v>
      </c>
      <c r="BK209" s="213">
        <f>ROUND(I209*H209,2)</f>
        <v>0</v>
      </c>
      <c r="BL209" s="18" t="s">
        <v>131</v>
      </c>
      <c r="BM209" s="212" t="s">
        <v>298</v>
      </c>
    </row>
    <row r="210" s="2" customFormat="1">
      <c r="A210" s="39"/>
      <c r="B210" s="40"/>
      <c r="C210" s="41"/>
      <c r="D210" s="214" t="s">
        <v>133</v>
      </c>
      <c r="E210" s="41"/>
      <c r="F210" s="215" t="s">
        <v>299</v>
      </c>
      <c r="G210" s="41"/>
      <c r="H210" s="41"/>
      <c r="I210" s="216"/>
      <c r="J210" s="41"/>
      <c r="K210" s="41"/>
      <c r="L210" s="45"/>
      <c r="M210" s="217"/>
      <c r="N210" s="218"/>
      <c r="O210" s="85"/>
      <c r="P210" s="85"/>
      <c r="Q210" s="85"/>
      <c r="R210" s="85"/>
      <c r="S210" s="85"/>
      <c r="T210" s="86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133</v>
      </c>
      <c r="AU210" s="18" t="s">
        <v>82</v>
      </c>
    </row>
    <row r="211" s="13" customFormat="1">
      <c r="A211" s="13"/>
      <c r="B211" s="221"/>
      <c r="C211" s="222"/>
      <c r="D211" s="219" t="s">
        <v>137</v>
      </c>
      <c r="E211" s="223" t="s">
        <v>19</v>
      </c>
      <c r="F211" s="224" t="s">
        <v>286</v>
      </c>
      <c r="G211" s="222"/>
      <c r="H211" s="225">
        <v>651.45000000000005</v>
      </c>
      <c r="I211" s="226"/>
      <c r="J211" s="222"/>
      <c r="K211" s="222"/>
      <c r="L211" s="227"/>
      <c r="M211" s="228"/>
      <c r="N211" s="229"/>
      <c r="O211" s="229"/>
      <c r="P211" s="229"/>
      <c r="Q211" s="229"/>
      <c r="R211" s="229"/>
      <c r="S211" s="229"/>
      <c r="T211" s="230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31" t="s">
        <v>137</v>
      </c>
      <c r="AU211" s="231" t="s">
        <v>82</v>
      </c>
      <c r="AV211" s="13" t="s">
        <v>82</v>
      </c>
      <c r="AW211" s="13" t="s">
        <v>33</v>
      </c>
      <c r="AX211" s="13" t="s">
        <v>72</v>
      </c>
      <c r="AY211" s="231" t="s">
        <v>124</v>
      </c>
    </row>
    <row r="212" s="13" customFormat="1">
      <c r="A212" s="13"/>
      <c r="B212" s="221"/>
      <c r="C212" s="222"/>
      <c r="D212" s="219" t="s">
        <v>137</v>
      </c>
      <c r="E212" s="223" t="s">
        <v>19</v>
      </c>
      <c r="F212" s="224" t="s">
        <v>287</v>
      </c>
      <c r="G212" s="222"/>
      <c r="H212" s="225">
        <v>454.5</v>
      </c>
      <c r="I212" s="226"/>
      <c r="J212" s="222"/>
      <c r="K212" s="222"/>
      <c r="L212" s="227"/>
      <c r="M212" s="228"/>
      <c r="N212" s="229"/>
      <c r="O212" s="229"/>
      <c r="P212" s="229"/>
      <c r="Q212" s="229"/>
      <c r="R212" s="229"/>
      <c r="S212" s="229"/>
      <c r="T212" s="230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1" t="s">
        <v>137</v>
      </c>
      <c r="AU212" s="231" t="s">
        <v>82</v>
      </c>
      <c r="AV212" s="13" t="s">
        <v>82</v>
      </c>
      <c r="AW212" s="13" t="s">
        <v>33</v>
      </c>
      <c r="AX212" s="13" t="s">
        <v>72</v>
      </c>
      <c r="AY212" s="231" t="s">
        <v>124</v>
      </c>
    </row>
    <row r="213" s="13" customFormat="1">
      <c r="A213" s="13"/>
      <c r="B213" s="221"/>
      <c r="C213" s="222"/>
      <c r="D213" s="219" t="s">
        <v>137</v>
      </c>
      <c r="E213" s="223" t="s">
        <v>19</v>
      </c>
      <c r="F213" s="224" t="s">
        <v>288</v>
      </c>
      <c r="G213" s="222"/>
      <c r="H213" s="225">
        <v>105</v>
      </c>
      <c r="I213" s="226"/>
      <c r="J213" s="222"/>
      <c r="K213" s="222"/>
      <c r="L213" s="227"/>
      <c r="M213" s="228"/>
      <c r="N213" s="229"/>
      <c r="O213" s="229"/>
      <c r="P213" s="229"/>
      <c r="Q213" s="229"/>
      <c r="R213" s="229"/>
      <c r="S213" s="229"/>
      <c r="T213" s="230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1" t="s">
        <v>137</v>
      </c>
      <c r="AU213" s="231" t="s">
        <v>82</v>
      </c>
      <c r="AV213" s="13" t="s">
        <v>82</v>
      </c>
      <c r="AW213" s="13" t="s">
        <v>33</v>
      </c>
      <c r="AX213" s="13" t="s">
        <v>72</v>
      </c>
      <c r="AY213" s="231" t="s">
        <v>124</v>
      </c>
    </row>
    <row r="214" s="2" customFormat="1" ht="24.15" customHeight="1">
      <c r="A214" s="39"/>
      <c r="B214" s="40"/>
      <c r="C214" s="201" t="s">
        <v>300</v>
      </c>
      <c r="D214" s="201" t="s">
        <v>126</v>
      </c>
      <c r="E214" s="202" t="s">
        <v>301</v>
      </c>
      <c r="F214" s="203" t="s">
        <v>302</v>
      </c>
      <c r="G214" s="204" t="s">
        <v>270</v>
      </c>
      <c r="H214" s="205">
        <v>1307.826</v>
      </c>
      <c r="I214" s="206"/>
      <c r="J214" s="207">
        <f>ROUND(I214*H214,2)</f>
        <v>0</v>
      </c>
      <c r="K214" s="203" t="s">
        <v>130</v>
      </c>
      <c r="L214" s="45"/>
      <c r="M214" s="208" t="s">
        <v>19</v>
      </c>
      <c r="N214" s="209" t="s">
        <v>43</v>
      </c>
      <c r="O214" s="85"/>
      <c r="P214" s="210">
        <f>O214*H214</f>
        <v>0</v>
      </c>
      <c r="Q214" s="210">
        <v>0</v>
      </c>
      <c r="R214" s="210">
        <f>Q214*H214</f>
        <v>0</v>
      </c>
      <c r="S214" s="210">
        <v>0</v>
      </c>
      <c r="T214" s="211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12" t="s">
        <v>131</v>
      </c>
      <c r="AT214" s="212" t="s">
        <v>126</v>
      </c>
      <c r="AU214" s="212" t="s">
        <v>82</v>
      </c>
      <c r="AY214" s="18" t="s">
        <v>124</v>
      </c>
      <c r="BE214" s="213">
        <f>IF(N214="základní",J214,0)</f>
        <v>0</v>
      </c>
      <c r="BF214" s="213">
        <f>IF(N214="snížená",J214,0)</f>
        <v>0</v>
      </c>
      <c r="BG214" s="213">
        <f>IF(N214="zákl. přenesená",J214,0)</f>
        <v>0</v>
      </c>
      <c r="BH214" s="213">
        <f>IF(N214="sníž. přenesená",J214,0)</f>
        <v>0</v>
      </c>
      <c r="BI214" s="213">
        <f>IF(N214="nulová",J214,0)</f>
        <v>0</v>
      </c>
      <c r="BJ214" s="18" t="s">
        <v>80</v>
      </c>
      <c r="BK214" s="213">
        <f>ROUND(I214*H214,2)</f>
        <v>0</v>
      </c>
      <c r="BL214" s="18" t="s">
        <v>131</v>
      </c>
      <c r="BM214" s="212" t="s">
        <v>303</v>
      </c>
    </row>
    <row r="215" s="2" customFormat="1">
      <c r="A215" s="39"/>
      <c r="B215" s="40"/>
      <c r="C215" s="41"/>
      <c r="D215" s="214" t="s">
        <v>133</v>
      </c>
      <c r="E215" s="41"/>
      <c r="F215" s="215" t="s">
        <v>304</v>
      </c>
      <c r="G215" s="41"/>
      <c r="H215" s="41"/>
      <c r="I215" s="216"/>
      <c r="J215" s="41"/>
      <c r="K215" s="41"/>
      <c r="L215" s="45"/>
      <c r="M215" s="217"/>
      <c r="N215" s="218"/>
      <c r="O215" s="85"/>
      <c r="P215" s="85"/>
      <c r="Q215" s="85"/>
      <c r="R215" s="85"/>
      <c r="S215" s="85"/>
      <c r="T215" s="86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133</v>
      </c>
      <c r="AU215" s="18" t="s">
        <v>82</v>
      </c>
    </row>
    <row r="216" s="13" customFormat="1">
      <c r="A216" s="13"/>
      <c r="B216" s="221"/>
      <c r="C216" s="222"/>
      <c r="D216" s="219" t="s">
        <v>137</v>
      </c>
      <c r="E216" s="222"/>
      <c r="F216" s="224" t="s">
        <v>305</v>
      </c>
      <c r="G216" s="222"/>
      <c r="H216" s="225">
        <v>1307.826</v>
      </c>
      <c r="I216" s="226"/>
      <c r="J216" s="222"/>
      <c r="K216" s="222"/>
      <c r="L216" s="227"/>
      <c r="M216" s="228"/>
      <c r="N216" s="229"/>
      <c r="O216" s="229"/>
      <c r="P216" s="229"/>
      <c r="Q216" s="229"/>
      <c r="R216" s="229"/>
      <c r="S216" s="229"/>
      <c r="T216" s="230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1" t="s">
        <v>137</v>
      </c>
      <c r="AU216" s="231" t="s">
        <v>82</v>
      </c>
      <c r="AV216" s="13" t="s">
        <v>82</v>
      </c>
      <c r="AW216" s="13" t="s">
        <v>4</v>
      </c>
      <c r="AX216" s="13" t="s">
        <v>80</v>
      </c>
      <c r="AY216" s="231" t="s">
        <v>124</v>
      </c>
    </row>
    <row r="217" s="2" customFormat="1" ht="24.15" customHeight="1">
      <c r="A217" s="39"/>
      <c r="B217" s="40"/>
      <c r="C217" s="201" t="s">
        <v>306</v>
      </c>
      <c r="D217" s="201" t="s">
        <v>126</v>
      </c>
      <c r="E217" s="202" t="s">
        <v>307</v>
      </c>
      <c r="F217" s="203" t="s">
        <v>308</v>
      </c>
      <c r="G217" s="204" t="s">
        <v>218</v>
      </c>
      <c r="H217" s="205">
        <v>123.5</v>
      </c>
      <c r="I217" s="206"/>
      <c r="J217" s="207">
        <f>ROUND(I217*H217,2)</f>
        <v>0</v>
      </c>
      <c r="K217" s="203" t="s">
        <v>130</v>
      </c>
      <c r="L217" s="45"/>
      <c r="M217" s="208" t="s">
        <v>19</v>
      </c>
      <c r="N217" s="209" t="s">
        <v>43</v>
      </c>
      <c r="O217" s="85"/>
      <c r="P217" s="210">
        <f>O217*H217</f>
        <v>0</v>
      </c>
      <c r="Q217" s="210">
        <v>0</v>
      </c>
      <c r="R217" s="210">
        <f>Q217*H217</f>
        <v>0</v>
      </c>
      <c r="S217" s="210">
        <v>0</v>
      </c>
      <c r="T217" s="211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12" t="s">
        <v>131</v>
      </c>
      <c r="AT217" s="212" t="s">
        <v>126</v>
      </c>
      <c r="AU217" s="212" t="s">
        <v>82</v>
      </c>
      <c r="AY217" s="18" t="s">
        <v>124</v>
      </c>
      <c r="BE217" s="213">
        <f>IF(N217="základní",J217,0)</f>
        <v>0</v>
      </c>
      <c r="BF217" s="213">
        <f>IF(N217="snížená",J217,0)</f>
        <v>0</v>
      </c>
      <c r="BG217" s="213">
        <f>IF(N217="zákl. přenesená",J217,0)</f>
        <v>0</v>
      </c>
      <c r="BH217" s="213">
        <f>IF(N217="sníž. přenesená",J217,0)</f>
        <v>0</v>
      </c>
      <c r="BI217" s="213">
        <f>IF(N217="nulová",J217,0)</f>
        <v>0</v>
      </c>
      <c r="BJ217" s="18" t="s">
        <v>80</v>
      </c>
      <c r="BK217" s="213">
        <f>ROUND(I217*H217,2)</f>
        <v>0</v>
      </c>
      <c r="BL217" s="18" t="s">
        <v>131</v>
      </c>
      <c r="BM217" s="212" t="s">
        <v>309</v>
      </c>
    </row>
    <row r="218" s="2" customFormat="1">
      <c r="A218" s="39"/>
      <c r="B218" s="40"/>
      <c r="C218" s="41"/>
      <c r="D218" s="214" t="s">
        <v>133</v>
      </c>
      <c r="E218" s="41"/>
      <c r="F218" s="215" t="s">
        <v>310</v>
      </c>
      <c r="G218" s="41"/>
      <c r="H218" s="41"/>
      <c r="I218" s="216"/>
      <c r="J218" s="41"/>
      <c r="K218" s="41"/>
      <c r="L218" s="45"/>
      <c r="M218" s="217"/>
      <c r="N218" s="218"/>
      <c r="O218" s="85"/>
      <c r="P218" s="85"/>
      <c r="Q218" s="85"/>
      <c r="R218" s="85"/>
      <c r="S218" s="85"/>
      <c r="T218" s="86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133</v>
      </c>
      <c r="AU218" s="18" t="s">
        <v>82</v>
      </c>
    </row>
    <row r="219" s="14" customFormat="1">
      <c r="A219" s="14"/>
      <c r="B219" s="232"/>
      <c r="C219" s="233"/>
      <c r="D219" s="219" t="s">
        <v>137</v>
      </c>
      <c r="E219" s="234" t="s">
        <v>19</v>
      </c>
      <c r="F219" s="235" t="s">
        <v>311</v>
      </c>
      <c r="G219" s="233"/>
      <c r="H219" s="234" t="s">
        <v>19</v>
      </c>
      <c r="I219" s="236"/>
      <c r="J219" s="233"/>
      <c r="K219" s="233"/>
      <c r="L219" s="237"/>
      <c r="M219" s="238"/>
      <c r="N219" s="239"/>
      <c r="O219" s="239"/>
      <c r="P219" s="239"/>
      <c r="Q219" s="239"/>
      <c r="R219" s="239"/>
      <c r="S219" s="239"/>
      <c r="T219" s="240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41" t="s">
        <v>137</v>
      </c>
      <c r="AU219" s="241" t="s">
        <v>82</v>
      </c>
      <c r="AV219" s="14" t="s">
        <v>80</v>
      </c>
      <c r="AW219" s="14" t="s">
        <v>33</v>
      </c>
      <c r="AX219" s="14" t="s">
        <v>72</v>
      </c>
      <c r="AY219" s="241" t="s">
        <v>124</v>
      </c>
    </row>
    <row r="220" s="13" customFormat="1">
      <c r="A220" s="13"/>
      <c r="B220" s="221"/>
      <c r="C220" s="222"/>
      <c r="D220" s="219" t="s">
        <v>137</v>
      </c>
      <c r="E220" s="223" t="s">
        <v>19</v>
      </c>
      <c r="F220" s="224" t="s">
        <v>285</v>
      </c>
      <c r="G220" s="222"/>
      <c r="H220" s="225">
        <v>123.5</v>
      </c>
      <c r="I220" s="226"/>
      <c r="J220" s="222"/>
      <c r="K220" s="222"/>
      <c r="L220" s="227"/>
      <c r="M220" s="228"/>
      <c r="N220" s="229"/>
      <c r="O220" s="229"/>
      <c r="P220" s="229"/>
      <c r="Q220" s="229"/>
      <c r="R220" s="229"/>
      <c r="S220" s="229"/>
      <c r="T220" s="230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31" t="s">
        <v>137</v>
      </c>
      <c r="AU220" s="231" t="s">
        <v>82</v>
      </c>
      <c r="AV220" s="13" t="s">
        <v>82</v>
      </c>
      <c r="AW220" s="13" t="s">
        <v>33</v>
      </c>
      <c r="AX220" s="13" t="s">
        <v>72</v>
      </c>
      <c r="AY220" s="231" t="s">
        <v>124</v>
      </c>
    </row>
    <row r="221" s="2" customFormat="1" ht="33" customHeight="1">
      <c r="A221" s="39"/>
      <c r="B221" s="40"/>
      <c r="C221" s="201" t="s">
        <v>312</v>
      </c>
      <c r="D221" s="201" t="s">
        <v>126</v>
      </c>
      <c r="E221" s="202" t="s">
        <v>313</v>
      </c>
      <c r="F221" s="203" t="s">
        <v>314</v>
      </c>
      <c r="G221" s="204" t="s">
        <v>171</v>
      </c>
      <c r="H221" s="205">
        <v>280</v>
      </c>
      <c r="I221" s="206"/>
      <c r="J221" s="207">
        <f>ROUND(I221*H221,2)</f>
        <v>0</v>
      </c>
      <c r="K221" s="203" t="s">
        <v>130</v>
      </c>
      <c r="L221" s="45"/>
      <c r="M221" s="208" t="s">
        <v>19</v>
      </c>
      <c r="N221" s="209" t="s">
        <v>43</v>
      </c>
      <c r="O221" s="85"/>
      <c r="P221" s="210">
        <f>O221*H221</f>
        <v>0</v>
      </c>
      <c r="Q221" s="210">
        <v>0</v>
      </c>
      <c r="R221" s="210">
        <f>Q221*H221</f>
        <v>0</v>
      </c>
      <c r="S221" s="210">
        <v>0</v>
      </c>
      <c r="T221" s="211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12" t="s">
        <v>131</v>
      </c>
      <c r="AT221" s="212" t="s">
        <v>126</v>
      </c>
      <c r="AU221" s="212" t="s">
        <v>82</v>
      </c>
      <c r="AY221" s="18" t="s">
        <v>124</v>
      </c>
      <c r="BE221" s="213">
        <f>IF(N221="základní",J221,0)</f>
        <v>0</v>
      </c>
      <c r="BF221" s="213">
        <f>IF(N221="snížená",J221,0)</f>
        <v>0</v>
      </c>
      <c r="BG221" s="213">
        <f>IF(N221="zákl. přenesená",J221,0)</f>
        <v>0</v>
      </c>
      <c r="BH221" s="213">
        <f>IF(N221="sníž. přenesená",J221,0)</f>
        <v>0</v>
      </c>
      <c r="BI221" s="213">
        <f>IF(N221="nulová",J221,0)</f>
        <v>0</v>
      </c>
      <c r="BJ221" s="18" t="s">
        <v>80</v>
      </c>
      <c r="BK221" s="213">
        <f>ROUND(I221*H221,2)</f>
        <v>0</v>
      </c>
      <c r="BL221" s="18" t="s">
        <v>131</v>
      </c>
      <c r="BM221" s="212" t="s">
        <v>315</v>
      </c>
    </row>
    <row r="222" s="2" customFormat="1">
      <c r="A222" s="39"/>
      <c r="B222" s="40"/>
      <c r="C222" s="41"/>
      <c r="D222" s="214" t="s">
        <v>133</v>
      </c>
      <c r="E222" s="41"/>
      <c r="F222" s="215" t="s">
        <v>316</v>
      </c>
      <c r="G222" s="41"/>
      <c r="H222" s="41"/>
      <c r="I222" s="216"/>
      <c r="J222" s="41"/>
      <c r="K222" s="41"/>
      <c r="L222" s="45"/>
      <c r="M222" s="217"/>
      <c r="N222" s="218"/>
      <c r="O222" s="85"/>
      <c r="P222" s="85"/>
      <c r="Q222" s="85"/>
      <c r="R222" s="85"/>
      <c r="S222" s="85"/>
      <c r="T222" s="86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133</v>
      </c>
      <c r="AU222" s="18" t="s">
        <v>82</v>
      </c>
    </row>
    <row r="223" s="13" customFormat="1">
      <c r="A223" s="13"/>
      <c r="B223" s="221"/>
      <c r="C223" s="222"/>
      <c r="D223" s="219" t="s">
        <v>137</v>
      </c>
      <c r="E223" s="223" t="s">
        <v>19</v>
      </c>
      <c r="F223" s="224" t="s">
        <v>317</v>
      </c>
      <c r="G223" s="222"/>
      <c r="H223" s="225">
        <v>280</v>
      </c>
      <c r="I223" s="226"/>
      <c r="J223" s="222"/>
      <c r="K223" s="222"/>
      <c r="L223" s="227"/>
      <c r="M223" s="228"/>
      <c r="N223" s="229"/>
      <c r="O223" s="229"/>
      <c r="P223" s="229"/>
      <c r="Q223" s="229"/>
      <c r="R223" s="229"/>
      <c r="S223" s="229"/>
      <c r="T223" s="230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1" t="s">
        <v>137</v>
      </c>
      <c r="AU223" s="231" t="s">
        <v>82</v>
      </c>
      <c r="AV223" s="13" t="s">
        <v>82</v>
      </c>
      <c r="AW223" s="13" t="s">
        <v>33</v>
      </c>
      <c r="AX223" s="13" t="s">
        <v>72</v>
      </c>
      <c r="AY223" s="231" t="s">
        <v>124</v>
      </c>
    </row>
    <row r="224" s="2" customFormat="1" ht="24.15" customHeight="1">
      <c r="A224" s="39"/>
      <c r="B224" s="40"/>
      <c r="C224" s="201" t="s">
        <v>318</v>
      </c>
      <c r="D224" s="201" t="s">
        <v>126</v>
      </c>
      <c r="E224" s="202" t="s">
        <v>319</v>
      </c>
      <c r="F224" s="203" t="s">
        <v>320</v>
      </c>
      <c r="G224" s="204" t="s">
        <v>171</v>
      </c>
      <c r="H224" s="205">
        <v>280</v>
      </c>
      <c r="I224" s="206"/>
      <c r="J224" s="207">
        <f>ROUND(I224*H224,2)</f>
        <v>0</v>
      </c>
      <c r="K224" s="203" t="s">
        <v>130</v>
      </c>
      <c r="L224" s="45"/>
      <c r="M224" s="208" t="s">
        <v>19</v>
      </c>
      <c r="N224" s="209" t="s">
        <v>43</v>
      </c>
      <c r="O224" s="85"/>
      <c r="P224" s="210">
        <f>O224*H224</f>
        <v>0</v>
      </c>
      <c r="Q224" s="210">
        <v>0</v>
      </c>
      <c r="R224" s="210">
        <f>Q224*H224</f>
        <v>0</v>
      </c>
      <c r="S224" s="210">
        <v>0</v>
      </c>
      <c r="T224" s="211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12" t="s">
        <v>131</v>
      </c>
      <c r="AT224" s="212" t="s">
        <v>126</v>
      </c>
      <c r="AU224" s="212" t="s">
        <v>82</v>
      </c>
      <c r="AY224" s="18" t="s">
        <v>124</v>
      </c>
      <c r="BE224" s="213">
        <f>IF(N224="základní",J224,0)</f>
        <v>0</v>
      </c>
      <c r="BF224" s="213">
        <f>IF(N224="snížená",J224,0)</f>
        <v>0</v>
      </c>
      <c r="BG224" s="213">
        <f>IF(N224="zákl. přenesená",J224,0)</f>
        <v>0</v>
      </c>
      <c r="BH224" s="213">
        <f>IF(N224="sníž. přenesená",J224,0)</f>
        <v>0</v>
      </c>
      <c r="BI224" s="213">
        <f>IF(N224="nulová",J224,0)</f>
        <v>0</v>
      </c>
      <c r="BJ224" s="18" t="s">
        <v>80</v>
      </c>
      <c r="BK224" s="213">
        <f>ROUND(I224*H224,2)</f>
        <v>0</v>
      </c>
      <c r="BL224" s="18" t="s">
        <v>131</v>
      </c>
      <c r="BM224" s="212" t="s">
        <v>321</v>
      </c>
    </row>
    <row r="225" s="2" customFormat="1">
      <c r="A225" s="39"/>
      <c r="B225" s="40"/>
      <c r="C225" s="41"/>
      <c r="D225" s="214" t="s">
        <v>133</v>
      </c>
      <c r="E225" s="41"/>
      <c r="F225" s="215" t="s">
        <v>322</v>
      </c>
      <c r="G225" s="41"/>
      <c r="H225" s="41"/>
      <c r="I225" s="216"/>
      <c r="J225" s="41"/>
      <c r="K225" s="41"/>
      <c r="L225" s="45"/>
      <c r="M225" s="217"/>
      <c r="N225" s="218"/>
      <c r="O225" s="85"/>
      <c r="P225" s="85"/>
      <c r="Q225" s="85"/>
      <c r="R225" s="85"/>
      <c r="S225" s="85"/>
      <c r="T225" s="86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133</v>
      </c>
      <c r="AU225" s="18" t="s">
        <v>82</v>
      </c>
    </row>
    <row r="226" s="14" customFormat="1">
      <c r="A226" s="14"/>
      <c r="B226" s="232"/>
      <c r="C226" s="233"/>
      <c r="D226" s="219" t="s">
        <v>137</v>
      </c>
      <c r="E226" s="234" t="s">
        <v>19</v>
      </c>
      <c r="F226" s="235" t="s">
        <v>213</v>
      </c>
      <c r="G226" s="233"/>
      <c r="H226" s="234" t="s">
        <v>19</v>
      </c>
      <c r="I226" s="236"/>
      <c r="J226" s="233"/>
      <c r="K226" s="233"/>
      <c r="L226" s="237"/>
      <c r="M226" s="238"/>
      <c r="N226" s="239"/>
      <c r="O226" s="239"/>
      <c r="P226" s="239"/>
      <c r="Q226" s="239"/>
      <c r="R226" s="239"/>
      <c r="S226" s="239"/>
      <c r="T226" s="240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41" t="s">
        <v>137</v>
      </c>
      <c r="AU226" s="241" t="s">
        <v>82</v>
      </c>
      <c r="AV226" s="14" t="s">
        <v>80</v>
      </c>
      <c r="AW226" s="14" t="s">
        <v>33</v>
      </c>
      <c r="AX226" s="14" t="s">
        <v>72</v>
      </c>
      <c r="AY226" s="241" t="s">
        <v>124</v>
      </c>
    </row>
    <row r="227" s="13" customFormat="1">
      <c r="A227" s="13"/>
      <c r="B227" s="221"/>
      <c r="C227" s="222"/>
      <c r="D227" s="219" t="s">
        <v>137</v>
      </c>
      <c r="E227" s="223" t="s">
        <v>19</v>
      </c>
      <c r="F227" s="224" t="s">
        <v>317</v>
      </c>
      <c r="G227" s="222"/>
      <c r="H227" s="225">
        <v>280</v>
      </c>
      <c r="I227" s="226"/>
      <c r="J227" s="222"/>
      <c r="K227" s="222"/>
      <c r="L227" s="227"/>
      <c r="M227" s="228"/>
      <c r="N227" s="229"/>
      <c r="O227" s="229"/>
      <c r="P227" s="229"/>
      <c r="Q227" s="229"/>
      <c r="R227" s="229"/>
      <c r="S227" s="229"/>
      <c r="T227" s="230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31" t="s">
        <v>137</v>
      </c>
      <c r="AU227" s="231" t="s">
        <v>82</v>
      </c>
      <c r="AV227" s="13" t="s">
        <v>82</v>
      </c>
      <c r="AW227" s="13" t="s">
        <v>33</v>
      </c>
      <c r="AX227" s="13" t="s">
        <v>72</v>
      </c>
      <c r="AY227" s="231" t="s">
        <v>124</v>
      </c>
    </row>
    <row r="228" s="2" customFormat="1" ht="16.5" customHeight="1">
      <c r="A228" s="39"/>
      <c r="B228" s="40"/>
      <c r="C228" s="201" t="s">
        <v>323</v>
      </c>
      <c r="D228" s="201" t="s">
        <v>126</v>
      </c>
      <c r="E228" s="202" t="s">
        <v>324</v>
      </c>
      <c r="F228" s="203" t="s">
        <v>325</v>
      </c>
      <c r="G228" s="204" t="s">
        <v>171</v>
      </c>
      <c r="H228" s="205">
        <v>280</v>
      </c>
      <c r="I228" s="206"/>
      <c r="J228" s="207">
        <f>ROUND(I228*H228,2)</f>
        <v>0</v>
      </c>
      <c r="K228" s="203" t="s">
        <v>130</v>
      </c>
      <c r="L228" s="45"/>
      <c r="M228" s="208" t="s">
        <v>19</v>
      </c>
      <c r="N228" s="209" t="s">
        <v>43</v>
      </c>
      <c r="O228" s="85"/>
      <c r="P228" s="210">
        <f>O228*H228</f>
        <v>0</v>
      </c>
      <c r="Q228" s="210">
        <v>0</v>
      </c>
      <c r="R228" s="210">
        <f>Q228*H228</f>
        <v>0</v>
      </c>
      <c r="S228" s="210">
        <v>0</v>
      </c>
      <c r="T228" s="211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12" t="s">
        <v>131</v>
      </c>
      <c r="AT228" s="212" t="s">
        <v>126</v>
      </c>
      <c r="AU228" s="212" t="s">
        <v>82</v>
      </c>
      <c r="AY228" s="18" t="s">
        <v>124</v>
      </c>
      <c r="BE228" s="213">
        <f>IF(N228="základní",J228,0)</f>
        <v>0</v>
      </c>
      <c r="BF228" s="213">
        <f>IF(N228="snížená",J228,0)</f>
        <v>0</v>
      </c>
      <c r="BG228" s="213">
        <f>IF(N228="zákl. přenesená",J228,0)</f>
        <v>0</v>
      </c>
      <c r="BH228" s="213">
        <f>IF(N228="sníž. přenesená",J228,0)</f>
        <v>0</v>
      </c>
      <c r="BI228" s="213">
        <f>IF(N228="nulová",J228,0)</f>
        <v>0</v>
      </c>
      <c r="BJ228" s="18" t="s">
        <v>80</v>
      </c>
      <c r="BK228" s="213">
        <f>ROUND(I228*H228,2)</f>
        <v>0</v>
      </c>
      <c r="BL228" s="18" t="s">
        <v>131</v>
      </c>
      <c r="BM228" s="212" t="s">
        <v>326</v>
      </c>
    </row>
    <row r="229" s="2" customFormat="1">
      <c r="A229" s="39"/>
      <c r="B229" s="40"/>
      <c r="C229" s="41"/>
      <c r="D229" s="214" t="s">
        <v>133</v>
      </c>
      <c r="E229" s="41"/>
      <c r="F229" s="215" t="s">
        <v>327</v>
      </c>
      <c r="G229" s="41"/>
      <c r="H229" s="41"/>
      <c r="I229" s="216"/>
      <c r="J229" s="41"/>
      <c r="K229" s="41"/>
      <c r="L229" s="45"/>
      <c r="M229" s="217"/>
      <c r="N229" s="218"/>
      <c r="O229" s="85"/>
      <c r="P229" s="85"/>
      <c r="Q229" s="85"/>
      <c r="R229" s="85"/>
      <c r="S229" s="85"/>
      <c r="T229" s="86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133</v>
      </c>
      <c r="AU229" s="18" t="s">
        <v>82</v>
      </c>
    </row>
    <row r="230" s="13" customFormat="1">
      <c r="A230" s="13"/>
      <c r="B230" s="221"/>
      <c r="C230" s="222"/>
      <c r="D230" s="219" t="s">
        <v>137</v>
      </c>
      <c r="E230" s="223" t="s">
        <v>19</v>
      </c>
      <c r="F230" s="224" t="s">
        <v>317</v>
      </c>
      <c r="G230" s="222"/>
      <c r="H230" s="225">
        <v>280</v>
      </c>
      <c r="I230" s="226"/>
      <c r="J230" s="222"/>
      <c r="K230" s="222"/>
      <c r="L230" s="227"/>
      <c r="M230" s="228"/>
      <c r="N230" s="229"/>
      <c r="O230" s="229"/>
      <c r="P230" s="229"/>
      <c r="Q230" s="229"/>
      <c r="R230" s="229"/>
      <c r="S230" s="229"/>
      <c r="T230" s="230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31" t="s">
        <v>137</v>
      </c>
      <c r="AU230" s="231" t="s">
        <v>82</v>
      </c>
      <c r="AV230" s="13" t="s">
        <v>82</v>
      </c>
      <c r="AW230" s="13" t="s">
        <v>33</v>
      </c>
      <c r="AX230" s="13" t="s">
        <v>72</v>
      </c>
      <c r="AY230" s="231" t="s">
        <v>124</v>
      </c>
    </row>
    <row r="231" s="2" customFormat="1" ht="16.5" customHeight="1">
      <c r="A231" s="39"/>
      <c r="B231" s="40"/>
      <c r="C231" s="242" t="s">
        <v>328</v>
      </c>
      <c r="D231" s="242" t="s">
        <v>329</v>
      </c>
      <c r="E231" s="243" t="s">
        <v>330</v>
      </c>
      <c r="F231" s="244" t="s">
        <v>331</v>
      </c>
      <c r="G231" s="245" t="s">
        <v>332</v>
      </c>
      <c r="H231" s="246">
        <v>7</v>
      </c>
      <c r="I231" s="247"/>
      <c r="J231" s="248">
        <f>ROUND(I231*H231,2)</f>
        <v>0</v>
      </c>
      <c r="K231" s="244" t="s">
        <v>130</v>
      </c>
      <c r="L231" s="249"/>
      <c r="M231" s="250" t="s">
        <v>19</v>
      </c>
      <c r="N231" s="251" t="s">
        <v>43</v>
      </c>
      <c r="O231" s="85"/>
      <c r="P231" s="210">
        <f>O231*H231</f>
        <v>0</v>
      </c>
      <c r="Q231" s="210">
        <v>0.001</v>
      </c>
      <c r="R231" s="210">
        <f>Q231*H231</f>
        <v>0.0070000000000000001</v>
      </c>
      <c r="S231" s="210">
        <v>0</v>
      </c>
      <c r="T231" s="211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12" t="s">
        <v>174</v>
      </c>
      <c r="AT231" s="212" t="s">
        <v>329</v>
      </c>
      <c r="AU231" s="212" t="s">
        <v>82</v>
      </c>
      <c r="AY231" s="18" t="s">
        <v>124</v>
      </c>
      <c r="BE231" s="213">
        <f>IF(N231="základní",J231,0)</f>
        <v>0</v>
      </c>
      <c r="BF231" s="213">
        <f>IF(N231="snížená",J231,0)</f>
        <v>0</v>
      </c>
      <c r="BG231" s="213">
        <f>IF(N231="zákl. přenesená",J231,0)</f>
        <v>0</v>
      </c>
      <c r="BH231" s="213">
        <f>IF(N231="sníž. přenesená",J231,0)</f>
        <v>0</v>
      </c>
      <c r="BI231" s="213">
        <f>IF(N231="nulová",J231,0)</f>
        <v>0</v>
      </c>
      <c r="BJ231" s="18" t="s">
        <v>80</v>
      </c>
      <c r="BK231" s="213">
        <f>ROUND(I231*H231,2)</f>
        <v>0</v>
      </c>
      <c r="BL231" s="18" t="s">
        <v>131</v>
      </c>
      <c r="BM231" s="212" t="s">
        <v>333</v>
      </c>
    </row>
    <row r="232" s="13" customFormat="1">
      <c r="A232" s="13"/>
      <c r="B232" s="221"/>
      <c r="C232" s="222"/>
      <c r="D232" s="219" t="s">
        <v>137</v>
      </c>
      <c r="E232" s="222"/>
      <c r="F232" s="224" t="s">
        <v>334</v>
      </c>
      <c r="G232" s="222"/>
      <c r="H232" s="225">
        <v>7</v>
      </c>
      <c r="I232" s="226"/>
      <c r="J232" s="222"/>
      <c r="K232" s="222"/>
      <c r="L232" s="227"/>
      <c r="M232" s="228"/>
      <c r="N232" s="229"/>
      <c r="O232" s="229"/>
      <c r="P232" s="229"/>
      <c r="Q232" s="229"/>
      <c r="R232" s="229"/>
      <c r="S232" s="229"/>
      <c r="T232" s="230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1" t="s">
        <v>137</v>
      </c>
      <c r="AU232" s="231" t="s">
        <v>82</v>
      </c>
      <c r="AV232" s="13" t="s">
        <v>82</v>
      </c>
      <c r="AW232" s="13" t="s">
        <v>4</v>
      </c>
      <c r="AX232" s="13" t="s">
        <v>80</v>
      </c>
      <c r="AY232" s="231" t="s">
        <v>124</v>
      </c>
    </row>
    <row r="233" s="2" customFormat="1" ht="21.75" customHeight="1">
      <c r="A233" s="39"/>
      <c r="B233" s="40"/>
      <c r="C233" s="201" t="s">
        <v>335</v>
      </c>
      <c r="D233" s="201" t="s">
        <v>126</v>
      </c>
      <c r="E233" s="202" t="s">
        <v>336</v>
      </c>
      <c r="F233" s="203" t="s">
        <v>337</v>
      </c>
      <c r="G233" s="204" t="s">
        <v>171</v>
      </c>
      <c r="H233" s="205">
        <v>1515</v>
      </c>
      <c r="I233" s="206"/>
      <c r="J233" s="207">
        <f>ROUND(I233*H233,2)</f>
        <v>0</v>
      </c>
      <c r="K233" s="203" t="s">
        <v>130</v>
      </c>
      <c r="L233" s="45"/>
      <c r="M233" s="208" t="s">
        <v>19</v>
      </c>
      <c r="N233" s="209" t="s">
        <v>43</v>
      </c>
      <c r="O233" s="85"/>
      <c r="P233" s="210">
        <f>O233*H233</f>
        <v>0</v>
      </c>
      <c r="Q233" s="210">
        <v>0</v>
      </c>
      <c r="R233" s="210">
        <f>Q233*H233</f>
        <v>0</v>
      </c>
      <c r="S233" s="210">
        <v>0</v>
      </c>
      <c r="T233" s="211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12" t="s">
        <v>131</v>
      </c>
      <c r="AT233" s="212" t="s">
        <v>126</v>
      </c>
      <c r="AU233" s="212" t="s">
        <v>82</v>
      </c>
      <c r="AY233" s="18" t="s">
        <v>124</v>
      </c>
      <c r="BE233" s="213">
        <f>IF(N233="základní",J233,0)</f>
        <v>0</v>
      </c>
      <c r="BF233" s="213">
        <f>IF(N233="snížená",J233,0)</f>
        <v>0</v>
      </c>
      <c r="BG233" s="213">
        <f>IF(N233="zákl. přenesená",J233,0)</f>
        <v>0</v>
      </c>
      <c r="BH233" s="213">
        <f>IF(N233="sníž. přenesená",J233,0)</f>
        <v>0</v>
      </c>
      <c r="BI233" s="213">
        <f>IF(N233="nulová",J233,0)</f>
        <v>0</v>
      </c>
      <c r="BJ233" s="18" t="s">
        <v>80</v>
      </c>
      <c r="BK233" s="213">
        <f>ROUND(I233*H233,2)</f>
        <v>0</v>
      </c>
      <c r="BL233" s="18" t="s">
        <v>131</v>
      </c>
      <c r="BM233" s="212" t="s">
        <v>338</v>
      </c>
    </row>
    <row r="234" s="2" customFormat="1">
      <c r="A234" s="39"/>
      <c r="B234" s="40"/>
      <c r="C234" s="41"/>
      <c r="D234" s="214" t="s">
        <v>133</v>
      </c>
      <c r="E234" s="41"/>
      <c r="F234" s="215" t="s">
        <v>339</v>
      </c>
      <c r="G234" s="41"/>
      <c r="H234" s="41"/>
      <c r="I234" s="216"/>
      <c r="J234" s="41"/>
      <c r="K234" s="41"/>
      <c r="L234" s="45"/>
      <c r="M234" s="217"/>
      <c r="N234" s="218"/>
      <c r="O234" s="85"/>
      <c r="P234" s="85"/>
      <c r="Q234" s="85"/>
      <c r="R234" s="85"/>
      <c r="S234" s="85"/>
      <c r="T234" s="86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133</v>
      </c>
      <c r="AU234" s="18" t="s">
        <v>82</v>
      </c>
    </row>
    <row r="235" s="2" customFormat="1" ht="21.75" customHeight="1">
      <c r="A235" s="39"/>
      <c r="B235" s="40"/>
      <c r="C235" s="201" t="s">
        <v>340</v>
      </c>
      <c r="D235" s="201" t="s">
        <v>126</v>
      </c>
      <c r="E235" s="202" t="s">
        <v>336</v>
      </c>
      <c r="F235" s="203" t="s">
        <v>337</v>
      </c>
      <c r="G235" s="204" t="s">
        <v>171</v>
      </c>
      <c r="H235" s="205">
        <v>280</v>
      </c>
      <c r="I235" s="206"/>
      <c r="J235" s="207">
        <f>ROUND(I235*H235,2)</f>
        <v>0</v>
      </c>
      <c r="K235" s="203" t="s">
        <v>130</v>
      </c>
      <c r="L235" s="45"/>
      <c r="M235" s="208" t="s">
        <v>19</v>
      </c>
      <c r="N235" s="209" t="s">
        <v>43</v>
      </c>
      <c r="O235" s="85"/>
      <c r="P235" s="210">
        <f>O235*H235</f>
        <v>0</v>
      </c>
      <c r="Q235" s="210">
        <v>0</v>
      </c>
      <c r="R235" s="210">
        <f>Q235*H235</f>
        <v>0</v>
      </c>
      <c r="S235" s="210">
        <v>0</v>
      </c>
      <c r="T235" s="211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12" t="s">
        <v>131</v>
      </c>
      <c r="AT235" s="212" t="s">
        <v>126</v>
      </c>
      <c r="AU235" s="212" t="s">
        <v>82</v>
      </c>
      <c r="AY235" s="18" t="s">
        <v>124</v>
      </c>
      <c r="BE235" s="213">
        <f>IF(N235="základní",J235,0)</f>
        <v>0</v>
      </c>
      <c r="BF235" s="213">
        <f>IF(N235="snížená",J235,0)</f>
        <v>0</v>
      </c>
      <c r="BG235" s="213">
        <f>IF(N235="zákl. přenesená",J235,0)</f>
        <v>0</v>
      </c>
      <c r="BH235" s="213">
        <f>IF(N235="sníž. přenesená",J235,0)</f>
        <v>0</v>
      </c>
      <c r="BI235" s="213">
        <f>IF(N235="nulová",J235,0)</f>
        <v>0</v>
      </c>
      <c r="BJ235" s="18" t="s">
        <v>80</v>
      </c>
      <c r="BK235" s="213">
        <f>ROUND(I235*H235,2)</f>
        <v>0</v>
      </c>
      <c r="BL235" s="18" t="s">
        <v>131</v>
      </c>
      <c r="BM235" s="212" t="s">
        <v>341</v>
      </c>
    </row>
    <row r="236" s="2" customFormat="1">
      <c r="A236" s="39"/>
      <c r="B236" s="40"/>
      <c r="C236" s="41"/>
      <c r="D236" s="214" t="s">
        <v>133</v>
      </c>
      <c r="E236" s="41"/>
      <c r="F236" s="215" t="s">
        <v>339</v>
      </c>
      <c r="G236" s="41"/>
      <c r="H236" s="41"/>
      <c r="I236" s="216"/>
      <c r="J236" s="41"/>
      <c r="K236" s="41"/>
      <c r="L236" s="45"/>
      <c r="M236" s="217"/>
      <c r="N236" s="218"/>
      <c r="O236" s="85"/>
      <c r="P236" s="85"/>
      <c r="Q236" s="85"/>
      <c r="R236" s="85"/>
      <c r="S236" s="85"/>
      <c r="T236" s="86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133</v>
      </c>
      <c r="AU236" s="18" t="s">
        <v>82</v>
      </c>
    </row>
    <row r="237" s="2" customFormat="1" ht="21.75" customHeight="1">
      <c r="A237" s="39"/>
      <c r="B237" s="40"/>
      <c r="C237" s="201" t="s">
        <v>342</v>
      </c>
      <c r="D237" s="201" t="s">
        <v>126</v>
      </c>
      <c r="E237" s="202" t="s">
        <v>343</v>
      </c>
      <c r="F237" s="203" t="s">
        <v>344</v>
      </c>
      <c r="G237" s="204" t="s">
        <v>171</v>
      </c>
      <c r="H237" s="205">
        <v>84.480000000000004</v>
      </c>
      <c r="I237" s="206"/>
      <c r="J237" s="207">
        <f>ROUND(I237*H237,2)</f>
        <v>0</v>
      </c>
      <c r="K237" s="203" t="s">
        <v>130</v>
      </c>
      <c r="L237" s="45"/>
      <c r="M237" s="208" t="s">
        <v>19</v>
      </c>
      <c r="N237" s="209" t="s">
        <v>43</v>
      </c>
      <c r="O237" s="85"/>
      <c r="P237" s="210">
        <f>O237*H237</f>
        <v>0</v>
      </c>
      <c r="Q237" s="210">
        <v>0</v>
      </c>
      <c r="R237" s="210">
        <f>Q237*H237</f>
        <v>0</v>
      </c>
      <c r="S237" s="210">
        <v>0</v>
      </c>
      <c r="T237" s="211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12" t="s">
        <v>131</v>
      </c>
      <c r="AT237" s="212" t="s">
        <v>126</v>
      </c>
      <c r="AU237" s="212" t="s">
        <v>82</v>
      </c>
      <c r="AY237" s="18" t="s">
        <v>124</v>
      </c>
      <c r="BE237" s="213">
        <f>IF(N237="základní",J237,0)</f>
        <v>0</v>
      </c>
      <c r="BF237" s="213">
        <f>IF(N237="snížená",J237,0)</f>
        <v>0</v>
      </c>
      <c r="BG237" s="213">
        <f>IF(N237="zákl. přenesená",J237,0)</f>
        <v>0</v>
      </c>
      <c r="BH237" s="213">
        <f>IF(N237="sníž. přenesená",J237,0)</f>
        <v>0</v>
      </c>
      <c r="BI237" s="213">
        <f>IF(N237="nulová",J237,0)</f>
        <v>0</v>
      </c>
      <c r="BJ237" s="18" t="s">
        <v>80</v>
      </c>
      <c r="BK237" s="213">
        <f>ROUND(I237*H237,2)</f>
        <v>0</v>
      </c>
      <c r="BL237" s="18" t="s">
        <v>131</v>
      </c>
      <c r="BM237" s="212" t="s">
        <v>345</v>
      </c>
    </row>
    <row r="238" s="2" customFormat="1">
      <c r="A238" s="39"/>
      <c r="B238" s="40"/>
      <c r="C238" s="41"/>
      <c r="D238" s="214" t="s">
        <v>133</v>
      </c>
      <c r="E238" s="41"/>
      <c r="F238" s="215" t="s">
        <v>346</v>
      </c>
      <c r="G238" s="41"/>
      <c r="H238" s="41"/>
      <c r="I238" s="216"/>
      <c r="J238" s="41"/>
      <c r="K238" s="41"/>
      <c r="L238" s="45"/>
      <c r="M238" s="217"/>
      <c r="N238" s="218"/>
      <c r="O238" s="85"/>
      <c r="P238" s="85"/>
      <c r="Q238" s="85"/>
      <c r="R238" s="85"/>
      <c r="S238" s="85"/>
      <c r="T238" s="86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133</v>
      </c>
      <c r="AU238" s="18" t="s">
        <v>82</v>
      </c>
    </row>
    <row r="239" s="13" customFormat="1">
      <c r="A239" s="13"/>
      <c r="B239" s="221"/>
      <c r="C239" s="222"/>
      <c r="D239" s="219" t="s">
        <v>137</v>
      </c>
      <c r="E239" s="223" t="s">
        <v>19</v>
      </c>
      <c r="F239" s="224" t="s">
        <v>347</v>
      </c>
      <c r="G239" s="222"/>
      <c r="H239" s="225">
        <v>84.480000000000004</v>
      </c>
      <c r="I239" s="226"/>
      <c r="J239" s="222"/>
      <c r="K239" s="222"/>
      <c r="L239" s="227"/>
      <c r="M239" s="228"/>
      <c r="N239" s="229"/>
      <c r="O239" s="229"/>
      <c r="P239" s="229"/>
      <c r="Q239" s="229"/>
      <c r="R239" s="229"/>
      <c r="S239" s="229"/>
      <c r="T239" s="230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1" t="s">
        <v>137</v>
      </c>
      <c r="AU239" s="231" t="s">
        <v>82</v>
      </c>
      <c r="AV239" s="13" t="s">
        <v>82</v>
      </c>
      <c r="AW239" s="13" t="s">
        <v>33</v>
      </c>
      <c r="AX239" s="13" t="s">
        <v>72</v>
      </c>
      <c r="AY239" s="231" t="s">
        <v>124</v>
      </c>
    </row>
    <row r="240" s="2" customFormat="1" ht="16.5" customHeight="1">
      <c r="A240" s="39"/>
      <c r="B240" s="40"/>
      <c r="C240" s="242" t="s">
        <v>348</v>
      </c>
      <c r="D240" s="242" t="s">
        <v>329</v>
      </c>
      <c r="E240" s="243" t="s">
        <v>349</v>
      </c>
      <c r="F240" s="244" t="s">
        <v>350</v>
      </c>
      <c r="G240" s="245" t="s">
        <v>218</v>
      </c>
      <c r="H240" s="246">
        <v>0.215</v>
      </c>
      <c r="I240" s="247"/>
      <c r="J240" s="248">
        <f>ROUND(I240*H240,2)</f>
        <v>0</v>
      </c>
      <c r="K240" s="244" t="s">
        <v>130</v>
      </c>
      <c r="L240" s="249"/>
      <c r="M240" s="250" t="s">
        <v>19</v>
      </c>
      <c r="N240" s="251" t="s">
        <v>43</v>
      </c>
      <c r="O240" s="85"/>
      <c r="P240" s="210">
        <f>O240*H240</f>
        <v>0</v>
      </c>
      <c r="Q240" s="210">
        <v>0.22</v>
      </c>
      <c r="R240" s="210">
        <f>Q240*H240</f>
        <v>0.047300000000000002</v>
      </c>
      <c r="S240" s="210">
        <v>0</v>
      </c>
      <c r="T240" s="211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12" t="s">
        <v>174</v>
      </c>
      <c r="AT240" s="212" t="s">
        <v>329</v>
      </c>
      <c r="AU240" s="212" t="s">
        <v>82</v>
      </c>
      <c r="AY240" s="18" t="s">
        <v>124</v>
      </c>
      <c r="BE240" s="213">
        <f>IF(N240="základní",J240,0)</f>
        <v>0</v>
      </c>
      <c r="BF240" s="213">
        <f>IF(N240="snížená",J240,0)</f>
        <v>0</v>
      </c>
      <c r="BG240" s="213">
        <f>IF(N240="zákl. přenesená",J240,0)</f>
        <v>0</v>
      </c>
      <c r="BH240" s="213">
        <f>IF(N240="sníž. přenesená",J240,0)</f>
        <v>0</v>
      </c>
      <c r="BI240" s="213">
        <f>IF(N240="nulová",J240,0)</f>
        <v>0</v>
      </c>
      <c r="BJ240" s="18" t="s">
        <v>80</v>
      </c>
      <c r="BK240" s="213">
        <f>ROUND(I240*H240,2)</f>
        <v>0</v>
      </c>
      <c r="BL240" s="18" t="s">
        <v>131</v>
      </c>
      <c r="BM240" s="212" t="s">
        <v>351</v>
      </c>
    </row>
    <row r="241" s="13" customFormat="1">
      <c r="A241" s="13"/>
      <c r="B241" s="221"/>
      <c r="C241" s="222"/>
      <c r="D241" s="219" t="s">
        <v>137</v>
      </c>
      <c r="E241" s="223" t="s">
        <v>19</v>
      </c>
      <c r="F241" s="224" t="s">
        <v>352</v>
      </c>
      <c r="G241" s="222"/>
      <c r="H241" s="225">
        <v>4.2240000000000002</v>
      </c>
      <c r="I241" s="226"/>
      <c r="J241" s="222"/>
      <c r="K241" s="222"/>
      <c r="L241" s="227"/>
      <c r="M241" s="228"/>
      <c r="N241" s="229"/>
      <c r="O241" s="229"/>
      <c r="P241" s="229"/>
      <c r="Q241" s="229"/>
      <c r="R241" s="229"/>
      <c r="S241" s="229"/>
      <c r="T241" s="230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31" t="s">
        <v>137</v>
      </c>
      <c r="AU241" s="231" t="s">
        <v>82</v>
      </c>
      <c r="AV241" s="13" t="s">
        <v>82</v>
      </c>
      <c r="AW241" s="13" t="s">
        <v>33</v>
      </c>
      <c r="AX241" s="13" t="s">
        <v>72</v>
      </c>
      <c r="AY241" s="231" t="s">
        <v>124</v>
      </c>
    </row>
    <row r="242" s="13" customFormat="1">
      <c r="A242" s="13"/>
      <c r="B242" s="221"/>
      <c r="C242" s="222"/>
      <c r="D242" s="219" t="s">
        <v>137</v>
      </c>
      <c r="E242" s="222"/>
      <c r="F242" s="224" t="s">
        <v>353</v>
      </c>
      <c r="G242" s="222"/>
      <c r="H242" s="225">
        <v>0.215</v>
      </c>
      <c r="I242" s="226"/>
      <c r="J242" s="222"/>
      <c r="K242" s="222"/>
      <c r="L242" s="227"/>
      <c r="M242" s="228"/>
      <c r="N242" s="229"/>
      <c r="O242" s="229"/>
      <c r="P242" s="229"/>
      <c r="Q242" s="229"/>
      <c r="R242" s="229"/>
      <c r="S242" s="229"/>
      <c r="T242" s="230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31" t="s">
        <v>137</v>
      </c>
      <c r="AU242" s="231" t="s">
        <v>82</v>
      </c>
      <c r="AV242" s="13" t="s">
        <v>82</v>
      </c>
      <c r="AW242" s="13" t="s">
        <v>4</v>
      </c>
      <c r="AX242" s="13" t="s">
        <v>80</v>
      </c>
      <c r="AY242" s="231" t="s">
        <v>124</v>
      </c>
    </row>
    <row r="243" s="2" customFormat="1" ht="24.15" customHeight="1">
      <c r="A243" s="39"/>
      <c r="B243" s="40"/>
      <c r="C243" s="201" t="s">
        <v>354</v>
      </c>
      <c r="D243" s="201" t="s">
        <v>126</v>
      </c>
      <c r="E243" s="202" t="s">
        <v>355</v>
      </c>
      <c r="F243" s="203" t="s">
        <v>356</v>
      </c>
      <c r="G243" s="204" t="s">
        <v>171</v>
      </c>
      <c r="H243" s="205">
        <v>1439</v>
      </c>
      <c r="I243" s="206"/>
      <c r="J243" s="207">
        <f>ROUND(I243*H243,2)</f>
        <v>0</v>
      </c>
      <c r="K243" s="203" t="s">
        <v>19</v>
      </c>
      <c r="L243" s="45"/>
      <c r="M243" s="208" t="s">
        <v>19</v>
      </c>
      <c r="N243" s="209" t="s">
        <v>43</v>
      </c>
      <c r="O243" s="85"/>
      <c r="P243" s="210">
        <f>O243*H243</f>
        <v>0</v>
      </c>
      <c r="Q243" s="210">
        <v>0</v>
      </c>
      <c r="R243" s="210">
        <f>Q243*H243</f>
        <v>0</v>
      </c>
      <c r="S243" s="210">
        <v>0</v>
      </c>
      <c r="T243" s="211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12" t="s">
        <v>131</v>
      </c>
      <c r="AT243" s="212" t="s">
        <v>126</v>
      </c>
      <c r="AU243" s="212" t="s">
        <v>82</v>
      </c>
      <c r="AY243" s="18" t="s">
        <v>124</v>
      </c>
      <c r="BE243" s="213">
        <f>IF(N243="základní",J243,0)</f>
        <v>0</v>
      </c>
      <c r="BF243" s="213">
        <f>IF(N243="snížená",J243,0)</f>
        <v>0</v>
      </c>
      <c r="BG243" s="213">
        <f>IF(N243="zákl. přenesená",J243,0)</f>
        <v>0</v>
      </c>
      <c r="BH243" s="213">
        <f>IF(N243="sníž. přenesená",J243,0)</f>
        <v>0</v>
      </c>
      <c r="BI243" s="213">
        <f>IF(N243="nulová",J243,0)</f>
        <v>0</v>
      </c>
      <c r="BJ243" s="18" t="s">
        <v>80</v>
      </c>
      <c r="BK243" s="213">
        <f>ROUND(I243*H243,2)</f>
        <v>0</v>
      </c>
      <c r="BL243" s="18" t="s">
        <v>131</v>
      </c>
      <c r="BM243" s="212" t="s">
        <v>357</v>
      </c>
    </row>
    <row r="244" s="13" customFormat="1">
      <c r="A244" s="13"/>
      <c r="B244" s="221"/>
      <c r="C244" s="222"/>
      <c r="D244" s="219" t="s">
        <v>137</v>
      </c>
      <c r="E244" s="223" t="s">
        <v>19</v>
      </c>
      <c r="F244" s="224" t="s">
        <v>358</v>
      </c>
      <c r="G244" s="222"/>
      <c r="H244" s="225">
        <v>1062</v>
      </c>
      <c r="I244" s="226"/>
      <c r="J244" s="222"/>
      <c r="K244" s="222"/>
      <c r="L244" s="227"/>
      <c r="M244" s="228"/>
      <c r="N244" s="229"/>
      <c r="O244" s="229"/>
      <c r="P244" s="229"/>
      <c r="Q244" s="229"/>
      <c r="R244" s="229"/>
      <c r="S244" s="229"/>
      <c r="T244" s="230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1" t="s">
        <v>137</v>
      </c>
      <c r="AU244" s="231" t="s">
        <v>82</v>
      </c>
      <c r="AV244" s="13" t="s">
        <v>82</v>
      </c>
      <c r="AW244" s="13" t="s">
        <v>33</v>
      </c>
      <c r="AX244" s="13" t="s">
        <v>72</v>
      </c>
      <c r="AY244" s="231" t="s">
        <v>124</v>
      </c>
    </row>
    <row r="245" s="13" customFormat="1">
      <c r="A245" s="13"/>
      <c r="B245" s="221"/>
      <c r="C245" s="222"/>
      <c r="D245" s="219" t="s">
        <v>137</v>
      </c>
      <c r="E245" s="223" t="s">
        <v>19</v>
      </c>
      <c r="F245" s="224" t="s">
        <v>359</v>
      </c>
      <c r="G245" s="222"/>
      <c r="H245" s="225">
        <v>377</v>
      </c>
      <c r="I245" s="226"/>
      <c r="J245" s="222"/>
      <c r="K245" s="222"/>
      <c r="L245" s="227"/>
      <c r="M245" s="228"/>
      <c r="N245" s="229"/>
      <c r="O245" s="229"/>
      <c r="P245" s="229"/>
      <c r="Q245" s="229"/>
      <c r="R245" s="229"/>
      <c r="S245" s="229"/>
      <c r="T245" s="230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31" t="s">
        <v>137</v>
      </c>
      <c r="AU245" s="231" t="s">
        <v>82</v>
      </c>
      <c r="AV245" s="13" t="s">
        <v>82</v>
      </c>
      <c r="AW245" s="13" t="s">
        <v>33</v>
      </c>
      <c r="AX245" s="13" t="s">
        <v>72</v>
      </c>
      <c r="AY245" s="231" t="s">
        <v>124</v>
      </c>
    </row>
    <row r="246" s="2" customFormat="1" ht="16.5" customHeight="1">
      <c r="A246" s="39"/>
      <c r="B246" s="40"/>
      <c r="C246" s="242" t="s">
        <v>360</v>
      </c>
      <c r="D246" s="242" t="s">
        <v>329</v>
      </c>
      <c r="E246" s="243" t="s">
        <v>361</v>
      </c>
      <c r="F246" s="244" t="s">
        <v>362</v>
      </c>
      <c r="G246" s="245" t="s">
        <v>270</v>
      </c>
      <c r="H246" s="246">
        <v>23.024000000000001</v>
      </c>
      <c r="I246" s="247"/>
      <c r="J246" s="248">
        <f>ROUND(I246*H246,2)</f>
        <v>0</v>
      </c>
      <c r="K246" s="244" t="s">
        <v>130</v>
      </c>
      <c r="L246" s="249"/>
      <c r="M246" s="250" t="s">
        <v>19</v>
      </c>
      <c r="N246" s="251" t="s">
        <v>43</v>
      </c>
      <c r="O246" s="85"/>
      <c r="P246" s="210">
        <f>O246*H246</f>
        <v>0</v>
      </c>
      <c r="Q246" s="210">
        <v>1</v>
      </c>
      <c r="R246" s="210">
        <f>Q246*H246</f>
        <v>23.024000000000001</v>
      </c>
      <c r="S246" s="210">
        <v>0</v>
      </c>
      <c r="T246" s="211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12" t="s">
        <v>174</v>
      </c>
      <c r="AT246" s="212" t="s">
        <v>329</v>
      </c>
      <c r="AU246" s="212" t="s">
        <v>82</v>
      </c>
      <c r="AY246" s="18" t="s">
        <v>124</v>
      </c>
      <c r="BE246" s="213">
        <f>IF(N246="základní",J246,0)</f>
        <v>0</v>
      </c>
      <c r="BF246" s="213">
        <f>IF(N246="snížená",J246,0)</f>
        <v>0</v>
      </c>
      <c r="BG246" s="213">
        <f>IF(N246="zákl. přenesená",J246,0)</f>
        <v>0</v>
      </c>
      <c r="BH246" s="213">
        <f>IF(N246="sníž. přenesená",J246,0)</f>
        <v>0</v>
      </c>
      <c r="BI246" s="213">
        <f>IF(N246="nulová",J246,0)</f>
        <v>0</v>
      </c>
      <c r="BJ246" s="18" t="s">
        <v>80</v>
      </c>
      <c r="BK246" s="213">
        <f>ROUND(I246*H246,2)</f>
        <v>0</v>
      </c>
      <c r="BL246" s="18" t="s">
        <v>131</v>
      </c>
      <c r="BM246" s="212" t="s">
        <v>363</v>
      </c>
    </row>
    <row r="247" s="14" customFormat="1">
      <c r="A247" s="14"/>
      <c r="B247" s="232"/>
      <c r="C247" s="233"/>
      <c r="D247" s="219" t="s">
        <v>137</v>
      </c>
      <c r="E247" s="234" t="s">
        <v>19</v>
      </c>
      <c r="F247" s="235" t="s">
        <v>364</v>
      </c>
      <c r="G247" s="233"/>
      <c r="H247" s="234" t="s">
        <v>19</v>
      </c>
      <c r="I247" s="236"/>
      <c r="J247" s="233"/>
      <c r="K247" s="233"/>
      <c r="L247" s="237"/>
      <c r="M247" s="238"/>
      <c r="N247" s="239"/>
      <c r="O247" s="239"/>
      <c r="P247" s="239"/>
      <c r="Q247" s="239"/>
      <c r="R247" s="239"/>
      <c r="S247" s="239"/>
      <c r="T247" s="240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41" t="s">
        <v>137</v>
      </c>
      <c r="AU247" s="241" t="s">
        <v>82</v>
      </c>
      <c r="AV247" s="14" t="s">
        <v>80</v>
      </c>
      <c r="AW247" s="14" t="s">
        <v>33</v>
      </c>
      <c r="AX247" s="14" t="s">
        <v>72</v>
      </c>
      <c r="AY247" s="241" t="s">
        <v>124</v>
      </c>
    </row>
    <row r="248" s="13" customFormat="1">
      <c r="A248" s="13"/>
      <c r="B248" s="221"/>
      <c r="C248" s="222"/>
      <c r="D248" s="219" t="s">
        <v>137</v>
      </c>
      <c r="E248" s="223" t="s">
        <v>19</v>
      </c>
      <c r="F248" s="224" t="s">
        <v>365</v>
      </c>
      <c r="G248" s="222"/>
      <c r="H248" s="225">
        <v>8.4960000000000004</v>
      </c>
      <c r="I248" s="226"/>
      <c r="J248" s="222"/>
      <c r="K248" s="222"/>
      <c r="L248" s="227"/>
      <c r="M248" s="228"/>
      <c r="N248" s="229"/>
      <c r="O248" s="229"/>
      <c r="P248" s="229"/>
      <c r="Q248" s="229"/>
      <c r="R248" s="229"/>
      <c r="S248" s="229"/>
      <c r="T248" s="230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31" t="s">
        <v>137</v>
      </c>
      <c r="AU248" s="231" t="s">
        <v>82</v>
      </c>
      <c r="AV248" s="13" t="s">
        <v>82</v>
      </c>
      <c r="AW248" s="13" t="s">
        <v>33</v>
      </c>
      <c r="AX248" s="13" t="s">
        <v>72</v>
      </c>
      <c r="AY248" s="231" t="s">
        <v>124</v>
      </c>
    </row>
    <row r="249" s="13" customFormat="1">
      <c r="A249" s="13"/>
      <c r="B249" s="221"/>
      <c r="C249" s="222"/>
      <c r="D249" s="219" t="s">
        <v>137</v>
      </c>
      <c r="E249" s="223" t="s">
        <v>19</v>
      </c>
      <c r="F249" s="224" t="s">
        <v>366</v>
      </c>
      <c r="G249" s="222"/>
      <c r="H249" s="225">
        <v>3.016</v>
      </c>
      <c r="I249" s="226"/>
      <c r="J249" s="222"/>
      <c r="K249" s="222"/>
      <c r="L249" s="227"/>
      <c r="M249" s="228"/>
      <c r="N249" s="229"/>
      <c r="O249" s="229"/>
      <c r="P249" s="229"/>
      <c r="Q249" s="229"/>
      <c r="R249" s="229"/>
      <c r="S249" s="229"/>
      <c r="T249" s="230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31" t="s">
        <v>137</v>
      </c>
      <c r="AU249" s="231" t="s">
        <v>82</v>
      </c>
      <c r="AV249" s="13" t="s">
        <v>82</v>
      </c>
      <c r="AW249" s="13" t="s">
        <v>33</v>
      </c>
      <c r="AX249" s="13" t="s">
        <v>72</v>
      </c>
      <c r="AY249" s="231" t="s">
        <v>124</v>
      </c>
    </row>
    <row r="250" s="13" customFormat="1">
      <c r="A250" s="13"/>
      <c r="B250" s="221"/>
      <c r="C250" s="222"/>
      <c r="D250" s="219" t="s">
        <v>137</v>
      </c>
      <c r="E250" s="222"/>
      <c r="F250" s="224" t="s">
        <v>367</v>
      </c>
      <c r="G250" s="222"/>
      <c r="H250" s="225">
        <v>23.024000000000001</v>
      </c>
      <c r="I250" s="226"/>
      <c r="J250" s="222"/>
      <c r="K250" s="222"/>
      <c r="L250" s="227"/>
      <c r="M250" s="228"/>
      <c r="N250" s="229"/>
      <c r="O250" s="229"/>
      <c r="P250" s="229"/>
      <c r="Q250" s="229"/>
      <c r="R250" s="229"/>
      <c r="S250" s="229"/>
      <c r="T250" s="230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31" t="s">
        <v>137</v>
      </c>
      <c r="AU250" s="231" t="s">
        <v>82</v>
      </c>
      <c r="AV250" s="13" t="s">
        <v>82</v>
      </c>
      <c r="AW250" s="13" t="s">
        <v>4</v>
      </c>
      <c r="AX250" s="13" t="s">
        <v>80</v>
      </c>
      <c r="AY250" s="231" t="s">
        <v>124</v>
      </c>
    </row>
    <row r="251" s="2" customFormat="1" ht="24.15" customHeight="1">
      <c r="A251" s="39"/>
      <c r="B251" s="40"/>
      <c r="C251" s="201" t="s">
        <v>368</v>
      </c>
      <c r="D251" s="201" t="s">
        <v>126</v>
      </c>
      <c r="E251" s="202" t="s">
        <v>369</v>
      </c>
      <c r="F251" s="203" t="s">
        <v>370</v>
      </c>
      <c r="G251" s="204" t="s">
        <v>199</v>
      </c>
      <c r="H251" s="205">
        <v>64</v>
      </c>
      <c r="I251" s="206"/>
      <c r="J251" s="207">
        <f>ROUND(I251*H251,2)</f>
        <v>0</v>
      </c>
      <c r="K251" s="203" t="s">
        <v>130</v>
      </c>
      <c r="L251" s="45"/>
      <c r="M251" s="208" t="s">
        <v>19</v>
      </c>
      <c r="N251" s="209" t="s">
        <v>43</v>
      </c>
      <c r="O251" s="85"/>
      <c r="P251" s="210">
        <f>O251*H251</f>
        <v>0</v>
      </c>
      <c r="Q251" s="210">
        <v>0</v>
      </c>
      <c r="R251" s="210">
        <f>Q251*H251</f>
        <v>0</v>
      </c>
      <c r="S251" s="210">
        <v>0</v>
      </c>
      <c r="T251" s="211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12" t="s">
        <v>131</v>
      </c>
      <c r="AT251" s="212" t="s">
        <v>126</v>
      </c>
      <c r="AU251" s="212" t="s">
        <v>82</v>
      </c>
      <c r="AY251" s="18" t="s">
        <v>124</v>
      </c>
      <c r="BE251" s="213">
        <f>IF(N251="základní",J251,0)</f>
        <v>0</v>
      </c>
      <c r="BF251" s="213">
        <f>IF(N251="snížená",J251,0)</f>
        <v>0</v>
      </c>
      <c r="BG251" s="213">
        <f>IF(N251="zákl. přenesená",J251,0)</f>
        <v>0</v>
      </c>
      <c r="BH251" s="213">
        <f>IF(N251="sníž. přenesená",J251,0)</f>
        <v>0</v>
      </c>
      <c r="BI251" s="213">
        <f>IF(N251="nulová",J251,0)</f>
        <v>0</v>
      </c>
      <c r="BJ251" s="18" t="s">
        <v>80</v>
      </c>
      <c r="BK251" s="213">
        <f>ROUND(I251*H251,2)</f>
        <v>0</v>
      </c>
      <c r="BL251" s="18" t="s">
        <v>131</v>
      </c>
      <c r="BM251" s="212" t="s">
        <v>371</v>
      </c>
    </row>
    <row r="252" s="2" customFormat="1">
      <c r="A252" s="39"/>
      <c r="B252" s="40"/>
      <c r="C252" s="41"/>
      <c r="D252" s="214" t="s">
        <v>133</v>
      </c>
      <c r="E252" s="41"/>
      <c r="F252" s="215" t="s">
        <v>372</v>
      </c>
      <c r="G252" s="41"/>
      <c r="H252" s="41"/>
      <c r="I252" s="216"/>
      <c r="J252" s="41"/>
      <c r="K252" s="41"/>
      <c r="L252" s="45"/>
      <c r="M252" s="217"/>
      <c r="N252" s="218"/>
      <c r="O252" s="85"/>
      <c r="P252" s="85"/>
      <c r="Q252" s="85"/>
      <c r="R252" s="85"/>
      <c r="S252" s="85"/>
      <c r="T252" s="86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133</v>
      </c>
      <c r="AU252" s="18" t="s">
        <v>82</v>
      </c>
    </row>
    <row r="253" s="14" customFormat="1">
      <c r="A253" s="14"/>
      <c r="B253" s="232"/>
      <c r="C253" s="233"/>
      <c r="D253" s="219" t="s">
        <v>137</v>
      </c>
      <c r="E253" s="234" t="s">
        <v>19</v>
      </c>
      <c r="F253" s="235" t="s">
        <v>373</v>
      </c>
      <c r="G253" s="233"/>
      <c r="H253" s="234" t="s">
        <v>19</v>
      </c>
      <c r="I253" s="236"/>
      <c r="J253" s="233"/>
      <c r="K253" s="233"/>
      <c r="L253" s="237"/>
      <c r="M253" s="238"/>
      <c r="N253" s="239"/>
      <c r="O253" s="239"/>
      <c r="P253" s="239"/>
      <c r="Q253" s="239"/>
      <c r="R253" s="239"/>
      <c r="S253" s="239"/>
      <c r="T253" s="240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41" t="s">
        <v>137</v>
      </c>
      <c r="AU253" s="241" t="s">
        <v>82</v>
      </c>
      <c r="AV253" s="14" t="s">
        <v>80</v>
      </c>
      <c r="AW253" s="14" t="s">
        <v>33</v>
      </c>
      <c r="AX253" s="14" t="s">
        <v>72</v>
      </c>
      <c r="AY253" s="241" t="s">
        <v>124</v>
      </c>
    </row>
    <row r="254" s="13" customFormat="1">
      <c r="A254" s="13"/>
      <c r="B254" s="221"/>
      <c r="C254" s="222"/>
      <c r="D254" s="219" t="s">
        <v>137</v>
      </c>
      <c r="E254" s="223" t="s">
        <v>19</v>
      </c>
      <c r="F254" s="224" t="s">
        <v>374</v>
      </c>
      <c r="G254" s="222"/>
      <c r="H254" s="225">
        <v>64</v>
      </c>
      <c r="I254" s="226"/>
      <c r="J254" s="222"/>
      <c r="K254" s="222"/>
      <c r="L254" s="227"/>
      <c r="M254" s="228"/>
      <c r="N254" s="229"/>
      <c r="O254" s="229"/>
      <c r="P254" s="229"/>
      <c r="Q254" s="229"/>
      <c r="R254" s="229"/>
      <c r="S254" s="229"/>
      <c r="T254" s="230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1" t="s">
        <v>137</v>
      </c>
      <c r="AU254" s="231" t="s">
        <v>82</v>
      </c>
      <c r="AV254" s="13" t="s">
        <v>82</v>
      </c>
      <c r="AW254" s="13" t="s">
        <v>33</v>
      </c>
      <c r="AX254" s="13" t="s">
        <v>72</v>
      </c>
      <c r="AY254" s="231" t="s">
        <v>124</v>
      </c>
    </row>
    <row r="255" s="2" customFormat="1" ht="16.5" customHeight="1">
      <c r="A255" s="39"/>
      <c r="B255" s="40"/>
      <c r="C255" s="242" t="s">
        <v>375</v>
      </c>
      <c r="D255" s="242" t="s">
        <v>329</v>
      </c>
      <c r="E255" s="243" t="s">
        <v>376</v>
      </c>
      <c r="F255" s="244" t="s">
        <v>377</v>
      </c>
      <c r="G255" s="245" t="s">
        <v>171</v>
      </c>
      <c r="H255" s="246">
        <v>53.759999999999998</v>
      </c>
      <c r="I255" s="247"/>
      <c r="J255" s="248">
        <f>ROUND(I255*H255,2)</f>
        <v>0</v>
      </c>
      <c r="K255" s="244" t="s">
        <v>19</v>
      </c>
      <c r="L255" s="249"/>
      <c r="M255" s="250" t="s">
        <v>19</v>
      </c>
      <c r="N255" s="251" t="s">
        <v>43</v>
      </c>
      <c r="O255" s="85"/>
      <c r="P255" s="210">
        <f>O255*H255</f>
        <v>0</v>
      </c>
      <c r="Q255" s="210">
        <v>0.00050000000000000001</v>
      </c>
      <c r="R255" s="210">
        <f>Q255*H255</f>
        <v>0.026880000000000001</v>
      </c>
      <c r="S255" s="210">
        <v>0</v>
      </c>
      <c r="T255" s="211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12" t="s">
        <v>174</v>
      </c>
      <c r="AT255" s="212" t="s">
        <v>329</v>
      </c>
      <c r="AU255" s="212" t="s">
        <v>82</v>
      </c>
      <c r="AY255" s="18" t="s">
        <v>124</v>
      </c>
      <c r="BE255" s="213">
        <f>IF(N255="základní",J255,0)</f>
        <v>0</v>
      </c>
      <c r="BF255" s="213">
        <f>IF(N255="snížená",J255,0)</f>
        <v>0</v>
      </c>
      <c r="BG255" s="213">
        <f>IF(N255="zákl. přenesená",J255,0)</f>
        <v>0</v>
      </c>
      <c r="BH255" s="213">
        <f>IF(N255="sníž. přenesená",J255,0)</f>
        <v>0</v>
      </c>
      <c r="BI255" s="213">
        <f>IF(N255="nulová",J255,0)</f>
        <v>0</v>
      </c>
      <c r="BJ255" s="18" t="s">
        <v>80</v>
      </c>
      <c r="BK255" s="213">
        <f>ROUND(I255*H255,2)</f>
        <v>0</v>
      </c>
      <c r="BL255" s="18" t="s">
        <v>131</v>
      </c>
      <c r="BM255" s="212" t="s">
        <v>378</v>
      </c>
    </row>
    <row r="256" s="2" customFormat="1">
      <c r="A256" s="39"/>
      <c r="B256" s="40"/>
      <c r="C256" s="41"/>
      <c r="D256" s="219" t="s">
        <v>135</v>
      </c>
      <c r="E256" s="41"/>
      <c r="F256" s="220" t="s">
        <v>379</v>
      </c>
      <c r="G256" s="41"/>
      <c r="H256" s="41"/>
      <c r="I256" s="216"/>
      <c r="J256" s="41"/>
      <c r="K256" s="41"/>
      <c r="L256" s="45"/>
      <c r="M256" s="217"/>
      <c r="N256" s="218"/>
      <c r="O256" s="85"/>
      <c r="P256" s="85"/>
      <c r="Q256" s="85"/>
      <c r="R256" s="85"/>
      <c r="S256" s="85"/>
      <c r="T256" s="86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135</v>
      </c>
      <c r="AU256" s="18" t="s">
        <v>82</v>
      </c>
    </row>
    <row r="257" s="14" customFormat="1">
      <c r="A257" s="14"/>
      <c r="B257" s="232"/>
      <c r="C257" s="233"/>
      <c r="D257" s="219" t="s">
        <v>137</v>
      </c>
      <c r="E257" s="234" t="s">
        <v>19</v>
      </c>
      <c r="F257" s="235" t="s">
        <v>373</v>
      </c>
      <c r="G257" s="233"/>
      <c r="H257" s="234" t="s">
        <v>19</v>
      </c>
      <c r="I257" s="236"/>
      <c r="J257" s="233"/>
      <c r="K257" s="233"/>
      <c r="L257" s="237"/>
      <c r="M257" s="238"/>
      <c r="N257" s="239"/>
      <c r="O257" s="239"/>
      <c r="P257" s="239"/>
      <c r="Q257" s="239"/>
      <c r="R257" s="239"/>
      <c r="S257" s="239"/>
      <c r="T257" s="240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41" t="s">
        <v>137</v>
      </c>
      <c r="AU257" s="241" t="s">
        <v>82</v>
      </c>
      <c r="AV257" s="14" t="s">
        <v>80</v>
      </c>
      <c r="AW257" s="14" t="s">
        <v>33</v>
      </c>
      <c r="AX257" s="14" t="s">
        <v>72</v>
      </c>
      <c r="AY257" s="241" t="s">
        <v>124</v>
      </c>
    </row>
    <row r="258" s="13" customFormat="1">
      <c r="A258" s="13"/>
      <c r="B258" s="221"/>
      <c r="C258" s="222"/>
      <c r="D258" s="219" t="s">
        <v>137</v>
      </c>
      <c r="E258" s="223" t="s">
        <v>19</v>
      </c>
      <c r="F258" s="224" t="s">
        <v>380</v>
      </c>
      <c r="G258" s="222"/>
      <c r="H258" s="225">
        <v>44.799999999999997</v>
      </c>
      <c r="I258" s="226"/>
      <c r="J258" s="222"/>
      <c r="K258" s="222"/>
      <c r="L258" s="227"/>
      <c r="M258" s="228"/>
      <c r="N258" s="229"/>
      <c r="O258" s="229"/>
      <c r="P258" s="229"/>
      <c r="Q258" s="229"/>
      <c r="R258" s="229"/>
      <c r="S258" s="229"/>
      <c r="T258" s="230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1" t="s">
        <v>137</v>
      </c>
      <c r="AU258" s="231" t="s">
        <v>82</v>
      </c>
      <c r="AV258" s="13" t="s">
        <v>82</v>
      </c>
      <c r="AW258" s="13" t="s">
        <v>33</v>
      </c>
      <c r="AX258" s="13" t="s">
        <v>72</v>
      </c>
      <c r="AY258" s="231" t="s">
        <v>124</v>
      </c>
    </row>
    <row r="259" s="13" customFormat="1">
      <c r="A259" s="13"/>
      <c r="B259" s="221"/>
      <c r="C259" s="222"/>
      <c r="D259" s="219" t="s">
        <v>137</v>
      </c>
      <c r="E259" s="222"/>
      <c r="F259" s="224" t="s">
        <v>381</v>
      </c>
      <c r="G259" s="222"/>
      <c r="H259" s="225">
        <v>53.759999999999998</v>
      </c>
      <c r="I259" s="226"/>
      <c r="J259" s="222"/>
      <c r="K259" s="222"/>
      <c r="L259" s="227"/>
      <c r="M259" s="228"/>
      <c r="N259" s="229"/>
      <c r="O259" s="229"/>
      <c r="P259" s="229"/>
      <c r="Q259" s="229"/>
      <c r="R259" s="229"/>
      <c r="S259" s="229"/>
      <c r="T259" s="230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31" t="s">
        <v>137</v>
      </c>
      <c r="AU259" s="231" t="s">
        <v>82</v>
      </c>
      <c r="AV259" s="13" t="s">
        <v>82</v>
      </c>
      <c r="AW259" s="13" t="s">
        <v>4</v>
      </c>
      <c r="AX259" s="13" t="s">
        <v>80</v>
      </c>
      <c r="AY259" s="231" t="s">
        <v>124</v>
      </c>
    </row>
    <row r="260" s="2" customFormat="1" ht="16.5" customHeight="1">
      <c r="A260" s="39"/>
      <c r="B260" s="40"/>
      <c r="C260" s="201" t="s">
        <v>382</v>
      </c>
      <c r="D260" s="201" t="s">
        <v>126</v>
      </c>
      <c r="E260" s="202" t="s">
        <v>383</v>
      </c>
      <c r="F260" s="203" t="s">
        <v>384</v>
      </c>
      <c r="G260" s="204" t="s">
        <v>171</v>
      </c>
      <c r="H260" s="205">
        <v>280</v>
      </c>
      <c r="I260" s="206"/>
      <c r="J260" s="207">
        <f>ROUND(I260*H260,2)</f>
        <v>0</v>
      </c>
      <c r="K260" s="203" t="s">
        <v>130</v>
      </c>
      <c r="L260" s="45"/>
      <c r="M260" s="208" t="s">
        <v>19</v>
      </c>
      <c r="N260" s="209" t="s">
        <v>43</v>
      </c>
      <c r="O260" s="85"/>
      <c r="P260" s="210">
        <f>O260*H260</f>
        <v>0</v>
      </c>
      <c r="Q260" s="210">
        <v>0</v>
      </c>
      <c r="R260" s="210">
        <f>Q260*H260</f>
        <v>0</v>
      </c>
      <c r="S260" s="210">
        <v>0</v>
      </c>
      <c r="T260" s="211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12" t="s">
        <v>131</v>
      </c>
      <c r="AT260" s="212" t="s">
        <v>126</v>
      </c>
      <c r="AU260" s="212" t="s">
        <v>82</v>
      </c>
      <c r="AY260" s="18" t="s">
        <v>124</v>
      </c>
      <c r="BE260" s="213">
        <f>IF(N260="základní",J260,0)</f>
        <v>0</v>
      </c>
      <c r="BF260" s="213">
        <f>IF(N260="snížená",J260,0)</f>
        <v>0</v>
      </c>
      <c r="BG260" s="213">
        <f>IF(N260="zákl. přenesená",J260,0)</f>
        <v>0</v>
      </c>
      <c r="BH260" s="213">
        <f>IF(N260="sníž. přenesená",J260,0)</f>
        <v>0</v>
      </c>
      <c r="BI260" s="213">
        <f>IF(N260="nulová",J260,0)</f>
        <v>0</v>
      </c>
      <c r="BJ260" s="18" t="s">
        <v>80</v>
      </c>
      <c r="BK260" s="213">
        <f>ROUND(I260*H260,2)</f>
        <v>0</v>
      </c>
      <c r="BL260" s="18" t="s">
        <v>131</v>
      </c>
      <c r="BM260" s="212" t="s">
        <v>385</v>
      </c>
    </row>
    <row r="261" s="2" customFormat="1">
      <c r="A261" s="39"/>
      <c r="B261" s="40"/>
      <c r="C261" s="41"/>
      <c r="D261" s="214" t="s">
        <v>133</v>
      </c>
      <c r="E261" s="41"/>
      <c r="F261" s="215" t="s">
        <v>386</v>
      </c>
      <c r="G261" s="41"/>
      <c r="H261" s="41"/>
      <c r="I261" s="216"/>
      <c r="J261" s="41"/>
      <c r="K261" s="41"/>
      <c r="L261" s="45"/>
      <c r="M261" s="217"/>
      <c r="N261" s="218"/>
      <c r="O261" s="85"/>
      <c r="P261" s="85"/>
      <c r="Q261" s="85"/>
      <c r="R261" s="85"/>
      <c r="S261" s="85"/>
      <c r="T261" s="86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133</v>
      </c>
      <c r="AU261" s="18" t="s">
        <v>82</v>
      </c>
    </row>
    <row r="262" s="2" customFormat="1" ht="16.5" customHeight="1">
      <c r="A262" s="39"/>
      <c r="B262" s="40"/>
      <c r="C262" s="201" t="s">
        <v>387</v>
      </c>
      <c r="D262" s="201" t="s">
        <v>126</v>
      </c>
      <c r="E262" s="202" t="s">
        <v>388</v>
      </c>
      <c r="F262" s="203" t="s">
        <v>389</v>
      </c>
      <c r="G262" s="204" t="s">
        <v>171</v>
      </c>
      <c r="H262" s="205">
        <v>280</v>
      </c>
      <c r="I262" s="206"/>
      <c r="J262" s="207">
        <f>ROUND(I262*H262,2)</f>
        <v>0</v>
      </c>
      <c r="K262" s="203" t="s">
        <v>130</v>
      </c>
      <c r="L262" s="45"/>
      <c r="M262" s="208" t="s">
        <v>19</v>
      </c>
      <c r="N262" s="209" t="s">
        <v>43</v>
      </c>
      <c r="O262" s="85"/>
      <c r="P262" s="210">
        <f>O262*H262</f>
        <v>0</v>
      </c>
      <c r="Q262" s="210">
        <v>0</v>
      </c>
      <c r="R262" s="210">
        <f>Q262*H262</f>
        <v>0</v>
      </c>
      <c r="S262" s="210">
        <v>0</v>
      </c>
      <c r="T262" s="211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12" t="s">
        <v>131</v>
      </c>
      <c r="AT262" s="212" t="s">
        <v>126</v>
      </c>
      <c r="AU262" s="212" t="s">
        <v>82</v>
      </c>
      <c r="AY262" s="18" t="s">
        <v>124</v>
      </c>
      <c r="BE262" s="213">
        <f>IF(N262="základní",J262,0)</f>
        <v>0</v>
      </c>
      <c r="BF262" s="213">
        <f>IF(N262="snížená",J262,0)</f>
        <v>0</v>
      </c>
      <c r="BG262" s="213">
        <f>IF(N262="zákl. přenesená",J262,0)</f>
        <v>0</v>
      </c>
      <c r="BH262" s="213">
        <f>IF(N262="sníž. přenesená",J262,0)</f>
        <v>0</v>
      </c>
      <c r="BI262" s="213">
        <f>IF(N262="nulová",J262,0)</f>
        <v>0</v>
      </c>
      <c r="BJ262" s="18" t="s">
        <v>80</v>
      </c>
      <c r="BK262" s="213">
        <f>ROUND(I262*H262,2)</f>
        <v>0</v>
      </c>
      <c r="BL262" s="18" t="s">
        <v>131</v>
      </c>
      <c r="BM262" s="212" t="s">
        <v>390</v>
      </c>
    </row>
    <row r="263" s="2" customFormat="1">
      <c r="A263" s="39"/>
      <c r="B263" s="40"/>
      <c r="C263" s="41"/>
      <c r="D263" s="214" t="s">
        <v>133</v>
      </c>
      <c r="E263" s="41"/>
      <c r="F263" s="215" t="s">
        <v>391</v>
      </c>
      <c r="G263" s="41"/>
      <c r="H263" s="41"/>
      <c r="I263" s="216"/>
      <c r="J263" s="41"/>
      <c r="K263" s="41"/>
      <c r="L263" s="45"/>
      <c r="M263" s="217"/>
      <c r="N263" s="218"/>
      <c r="O263" s="85"/>
      <c r="P263" s="85"/>
      <c r="Q263" s="85"/>
      <c r="R263" s="85"/>
      <c r="S263" s="85"/>
      <c r="T263" s="86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18" t="s">
        <v>133</v>
      </c>
      <c r="AU263" s="18" t="s">
        <v>82</v>
      </c>
    </row>
    <row r="264" s="2" customFormat="1" ht="16.5" customHeight="1">
      <c r="A264" s="39"/>
      <c r="B264" s="40"/>
      <c r="C264" s="201" t="s">
        <v>392</v>
      </c>
      <c r="D264" s="201" t="s">
        <v>126</v>
      </c>
      <c r="E264" s="202" t="s">
        <v>393</v>
      </c>
      <c r="F264" s="203" t="s">
        <v>394</v>
      </c>
      <c r="G264" s="204" t="s">
        <v>171</v>
      </c>
      <c r="H264" s="205">
        <v>280</v>
      </c>
      <c r="I264" s="206"/>
      <c r="J264" s="207">
        <f>ROUND(I264*H264,2)</f>
        <v>0</v>
      </c>
      <c r="K264" s="203" t="s">
        <v>130</v>
      </c>
      <c r="L264" s="45"/>
      <c r="M264" s="208" t="s">
        <v>19</v>
      </c>
      <c r="N264" s="209" t="s">
        <v>43</v>
      </c>
      <c r="O264" s="85"/>
      <c r="P264" s="210">
        <f>O264*H264</f>
        <v>0</v>
      </c>
      <c r="Q264" s="210">
        <v>0</v>
      </c>
      <c r="R264" s="210">
        <f>Q264*H264</f>
        <v>0</v>
      </c>
      <c r="S264" s="210">
        <v>0</v>
      </c>
      <c r="T264" s="211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12" t="s">
        <v>131</v>
      </c>
      <c r="AT264" s="212" t="s">
        <v>126</v>
      </c>
      <c r="AU264" s="212" t="s">
        <v>82</v>
      </c>
      <c r="AY264" s="18" t="s">
        <v>124</v>
      </c>
      <c r="BE264" s="213">
        <f>IF(N264="základní",J264,0)</f>
        <v>0</v>
      </c>
      <c r="BF264" s="213">
        <f>IF(N264="snížená",J264,0)</f>
        <v>0</v>
      </c>
      <c r="BG264" s="213">
        <f>IF(N264="zákl. přenesená",J264,0)</f>
        <v>0</v>
      </c>
      <c r="BH264" s="213">
        <f>IF(N264="sníž. přenesená",J264,0)</f>
        <v>0</v>
      </c>
      <c r="BI264" s="213">
        <f>IF(N264="nulová",J264,0)</f>
        <v>0</v>
      </c>
      <c r="BJ264" s="18" t="s">
        <v>80</v>
      </c>
      <c r="BK264" s="213">
        <f>ROUND(I264*H264,2)</f>
        <v>0</v>
      </c>
      <c r="BL264" s="18" t="s">
        <v>131</v>
      </c>
      <c r="BM264" s="212" t="s">
        <v>395</v>
      </c>
    </row>
    <row r="265" s="2" customFormat="1">
      <c r="A265" s="39"/>
      <c r="B265" s="40"/>
      <c r="C265" s="41"/>
      <c r="D265" s="214" t="s">
        <v>133</v>
      </c>
      <c r="E265" s="41"/>
      <c r="F265" s="215" t="s">
        <v>396</v>
      </c>
      <c r="G265" s="41"/>
      <c r="H265" s="41"/>
      <c r="I265" s="216"/>
      <c r="J265" s="41"/>
      <c r="K265" s="41"/>
      <c r="L265" s="45"/>
      <c r="M265" s="217"/>
      <c r="N265" s="218"/>
      <c r="O265" s="85"/>
      <c r="P265" s="85"/>
      <c r="Q265" s="85"/>
      <c r="R265" s="85"/>
      <c r="S265" s="85"/>
      <c r="T265" s="86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133</v>
      </c>
      <c r="AU265" s="18" t="s">
        <v>82</v>
      </c>
    </row>
    <row r="266" s="2" customFormat="1" ht="16.5" customHeight="1">
      <c r="A266" s="39"/>
      <c r="B266" s="40"/>
      <c r="C266" s="201" t="s">
        <v>397</v>
      </c>
      <c r="D266" s="201" t="s">
        <v>126</v>
      </c>
      <c r="E266" s="202" t="s">
        <v>398</v>
      </c>
      <c r="F266" s="203" t="s">
        <v>399</v>
      </c>
      <c r="G266" s="204" t="s">
        <v>218</v>
      </c>
      <c r="H266" s="205">
        <v>1.294</v>
      </c>
      <c r="I266" s="206"/>
      <c r="J266" s="207">
        <f>ROUND(I266*H266,2)</f>
        <v>0</v>
      </c>
      <c r="K266" s="203" t="s">
        <v>130</v>
      </c>
      <c r="L266" s="45"/>
      <c r="M266" s="208" t="s">
        <v>19</v>
      </c>
      <c r="N266" s="209" t="s">
        <v>43</v>
      </c>
      <c r="O266" s="85"/>
      <c r="P266" s="210">
        <f>O266*H266</f>
        <v>0</v>
      </c>
      <c r="Q266" s="210">
        <v>0</v>
      </c>
      <c r="R266" s="210">
        <f>Q266*H266</f>
        <v>0</v>
      </c>
      <c r="S266" s="210">
        <v>0</v>
      </c>
      <c r="T266" s="211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12" t="s">
        <v>131</v>
      </c>
      <c r="AT266" s="212" t="s">
        <v>126</v>
      </c>
      <c r="AU266" s="212" t="s">
        <v>82</v>
      </c>
      <c r="AY266" s="18" t="s">
        <v>124</v>
      </c>
      <c r="BE266" s="213">
        <f>IF(N266="základní",J266,0)</f>
        <v>0</v>
      </c>
      <c r="BF266" s="213">
        <f>IF(N266="snížená",J266,0)</f>
        <v>0</v>
      </c>
      <c r="BG266" s="213">
        <f>IF(N266="zákl. přenesená",J266,0)</f>
        <v>0</v>
      </c>
      <c r="BH266" s="213">
        <f>IF(N266="sníž. přenesená",J266,0)</f>
        <v>0</v>
      </c>
      <c r="BI266" s="213">
        <f>IF(N266="nulová",J266,0)</f>
        <v>0</v>
      </c>
      <c r="BJ266" s="18" t="s">
        <v>80</v>
      </c>
      <c r="BK266" s="213">
        <f>ROUND(I266*H266,2)</f>
        <v>0</v>
      </c>
      <c r="BL266" s="18" t="s">
        <v>131</v>
      </c>
      <c r="BM266" s="212" t="s">
        <v>400</v>
      </c>
    </row>
    <row r="267" s="2" customFormat="1">
      <c r="A267" s="39"/>
      <c r="B267" s="40"/>
      <c r="C267" s="41"/>
      <c r="D267" s="214" t="s">
        <v>133</v>
      </c>
      <c r="E267" s="41"/>
      <c r="F267" s="215" t="s">
        <v>401</v>
      </c>
      <c r="G267" s="41"/>
      <c r="H267" s="41"/>
      <c r="I267" s="216"/>
      <c r="J267" s="41"/>
      <c r="K267" s="41"/>
      <c r="L267" s="45"/>
      <c r="M267" s="217"/>
      <c r="N267" s="218"/>
      <c r="O267" s="85"/>
      <c r="P267" s="85"/>
      <c r="Q267" s="85"/>
      <c r="R267" s="85"/>
      <c r="S267" s="85"/>
      <c r="T267" s="86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18" t="s">
        <v>133</v>
      </c>
      <c r="AU267" s="18" t="s">
        <v>82</v>
      </c>
    </row>
    <row r="268" s="14" customFormat="1">
      <c r="A268" s="14"/>
      <c r="B268" s="232"/>
      <c r="C268" s="233"/>
      <c r="D268" s="219" t="s">
        <v>137</v>
      </c>
      <c r="E268" s="234" t="s">
        <v>19</v>
      </c>
      <c r="F268" s="235" t="s">
        <v>402</v>
      </c>
      <c r="G268" s="233"/>
      <c r="H268" s="234" t="s">
        <v>19</v>
      </c>
      <c r="I268" s="236"/>
      <c r="J268" s="233"/>
      <c r="K268" s="233"/>
      <c r="L268" s="237"/>
      <c r="M268" s="238"/>
      <c r="N268" s="239"/>
      <c r="O268" s="239"/>
      <c r="P268" s="239"/>
      <c r="Q268" s="239"/>
      <c r="R268" s="239"/>
      <c r="S268" s="239"/>
      <c r="T268" s="240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41" t="s">
        <v>137</v>
      </c>
      <c r="AU268" s="241" t="s">
        <v>82</v>
      </c>
      <c r="AV268" s="14" t="s">
        <v>80</v>
      </c>
      <c r="AW268" s="14" t="s">
        <v>33</v>
      </c>
      <c r="AX268" s="14" t="s">
        <v>72</v>
      </c>
      <c r="AY268" s="241" t="s">
        <v>124</v>
      </c>
    </row>
    <row r="269" s="13" customFormat="1">
      <c r="A269" s="13"/>
      <c r="B269" s="221"/>
      <c r="C269" s="222"/>
      <c r="D269" s="219" t="s">
        <v>137</v>
      </c>
      <c r="E269" s="223" t="s">
        <v>19</v>
      </c>
      <c r="F269" s="224" t="s">
        <v>403</v>
      </c>
      <c r="G269" s="222"/>
      <c r="H269" s="225">
        <v>64.680000000000007</v>
      </c>
      <c r="I269" s="226"/>
      <c r="J269" s="222"/>
      <c r="K269" s="222"/>
      <c r="L269" s="227"/>
      <c r="M269" s="228"/>
      <c r="N269" s="229"/>
      <c r="O269" s="229"/>
      <c r="P269" s="229"/>
      <c r="Q269" s="229"/>
      <c r="R269" s="229"/>
      <c r="S269" s="229"/>
      <c r="T269" s="230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31" t="s">
        <v>137</v>
      </c>
      <c r="AU269" s="231" t="s">
        <v>82</v>
      </c>
      <c r="AV269" s="13" t="s">
        <v>82</v>
      </c>
      <c r="AW269" s="13" t="s">
        <v>33</v>
      </c>
      <c r="AX269" s="13" t="s">
        <v>72</v>
      </c>
      <c r="AY269" s="231" t="s">
        <v>124</v>
      </c>
    </row>
    <row r="270" s="13" customFormat="1">
      <c r="A270" s="13"/>
      <c r="B270" s="221"/>
      <c r="C270" s="222"/>
      <c r="D270" s="219" t="s">
        <v>137</v>
      </c>
      <c r="E270" s="222"/>
      <c r="F270" s="224" t="s">
        <v>404</v>
      </c>
      <c r="G270" s="222"/>
      <c r="H270" s="225">
        <v>1.294</v>
      </c>
      <c r="I270" s="226"/>
      <c r="J270" s="222"/>
      <c r="K270" s="222"/>
      <c r="L270" s="227"/>
      <c r="M270" s="228"/>
      <c r="N270" s="229"/>
      <c r="O270" s="229"/>
      <c r="P270" s="229"/>
      <c r="Q270" s="229"/>
      <c r="R270" s="229"/>
      <c r="S270" s="229"/>
      <c r="T270" s="230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31" t="s">
        <v>137</v>
      </c>
      <c r="AU270" s="231" t="s">
        <v>82</v>
      </c>
      <c r="AV270" s="13" t="s">
        <v>82</v>
      </c>
      <c r="AW270" s="13" t="s">
        <v>4</v>
      </c>
      <c r="AX270" s="13" t="s">
        <v>80</v>
      </c>
      <c r="AY270" s="231" t="s">
        <v>124</v>
      </c>
    </row>
    <row r="271" s="2" customFormat="1" ht="16.5" customHeight="1">
      <c r="A271" s="39"/>
      <c r="B271" s="40"/>
      <c r="C271" s="201" t="s">
        <v>405</v>
      </c>
      <c r="D271" s="201" t="s">
        <v>126</v>
      </c>
      <c r="E271" s="202" t="s">
        <v>406</v>
      </c>
      <c r="F271" s="203" t="s">
        <v>407</v>
      </c>
      <c r="G271" s="204" t="s">
        <v>218</v>
      </c>
      <c r="H271" s="205">
        <v>5.5999999999999996</v>
      </c>
      <c r="I271" s="206"/>
      <c r="J271" s="207">
        <f>ROUND(I271*H271,2)</f>
        <v>0</v>
      </c>
      <c r="K271" s="203" t="s">
        <v>130</v>
      </c>
      <c r="L271" s="45"/>
      <c r="M271" s="208" t="s">
        <v>19</v>
      </c>
      <c r="N271" s="209" t="s">
        <v>43</v>
      </c>
      <c r="O271" s="85"/>
      <c r="P271" s="210">
        <f>O271*H271</f>
        <v>0</v>
      </c>
      <c r="Q271" s="210">
        <v>0</v>
      </c>
      <c r="R271" s="210">
        <f>Q271*H271</f>
        <v>0</v>
      </c>
      <c r="S271" s="210">
        <v>0</v>
      </c>
      <c r="T271" s="211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12" t="s">
        <v>131</v>
      </c>
      <c r="AT271" s="212" t="s">
        <v>126</v>
      </c>
      <c r="AU271" s="212" t="s">
        <v>82</v>
      </c>
      <c r="AY271" s="18" t="s">
        <v>124</v>
      </c>
      <c r="BE271" s="213">
        <f>IF(N271="základní",J271,0)</f>
        <v>0</v>
      </c>
      <c r="BF271" s="213">
        <f>IF(N271="snížená",J271,0)</f>
        <v>0</v>
      </c>
      <c r="BG271" s="213">
        <f>IF(N271="zákl. přenesená",J271,0)</f>
        <v>0</v>
      </c>
      <c r="BH271" s="213">
        <f>IF(N271="sníž. přenesená",J271,0)</f>
        <v>0</v>
      </c>
      <c r="BI271" s="213">
        <f>IF(N271="nulová",J271,0)</f>
        <v>0</v>
      </c>
      <c r="BJ271" s="18" t="s">
        <v>80</v>
      </c>
      <c r="BK271" s="213">
        <f>ROUND(I271*H271,2)</f>
        <v>0</v>
      </c>
      <c r="BL271" s="18" t="s">
        <v>131</v>
      </c>
      <c r="BM271" s="212" t="s">
        <v>408</v>
      </c>
    </row>
    <row r="272" s="2" customFormat="1">
      <c r="A272" s="39"/>
      <c r="B272" s="40"/>
      <c r="C272" s="41"/>
      <c r="D272" s="214" t="s">
        <v>133</v>
      </c>
      <c r="E272" s="41"/>
      <c r="F272" s="215" t="s">
        <v>409</v>
      </c>
      <c r="G272" s="41"/>
      <c r="H272" s="41"/>
      <c r="I272" s="216"/>
      <c r="J272" s="41"/>
      <c r="K272" s="41"/>
      <c r="L272" s="45"/>
      <c r="M272" s="217"/>
      <c r="N272" s="218"/>
      <c r="O272" s="85"/>
      <c r="P272" s="85"/>
      <c r="Q272" s="85"/>
      <c r="R272" s="85"/>
      <c r="S272" s="85"/>
      <c r="T272" s="86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133</v>
      </c>
      <c r="AU272" s="18" t="s">
        <v>82</v>
      </c>
    </row>
    <row r="273" s="13" customFormat="1">
      <c r="A273" s="13"/>
      <c r="B273" s="221"/>
      <c r="C273" s="222"/>
      <c r="D273" s="219" t="s">
        <v>137</v>
      </c>
      <c r="E273" s="223" t="s">
        <v>19</v>
      </c>
      <c r="F273" s="224" t="s">
        <v>317</v>
      </c>
      <c r="G273" s="222"/>
      <c r="H273" s="225">
        <v>280</v>
      </c>
      <c r="I273" s="226"/>
      <c r="J273" s="222"/>
      <c r="K273" s="222"/>
      <c r="L273" s="227"/>
      <c r="M273" s="228"/>
      <c r="N273" s="229"/>
      <c r="O273" s="229"/>
      <c r="P273" s="229"/>
      <c r="Q273" s="229"/>
      <c r="R273" s="229"/>
      <c r="S273" s="229"/>
      <c r="T273" s="230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31" t="s">
        <v>137</v>
      </c>
      <c r="AU273" s="231" t="s">
        <v>82</v>
      </c>
      <c r="AV273" s="13" t="s">
        <v>82</v>
      </c>
      <c r="AW273" s="13" t="s">
        <v>33</v>
      </c>
      <c r="AX273" s="13" t="s">
        <v>72</v>
      </c>
      <c r="AY273" s="231" t="s">
        <v>124</v>
      </c>
    </row>
    <row r="274" s="13" customFormat="1">
      <c r="A274" s="13"/>
      <c r="B274" s="221"/>
      <c r="C274" s="222"/>
      <c r="D274" s="219" t="s">
        <v>137</v>
      </c>
      <c r="E274" s="222"/>
      <c r="F274" s="224" t="s">
        <v>410</v>
      </c>
      <c r="G274" s="222"/>
      <c r="H274" s="225">
        <v>5.5999999999999996</v>
      </c>
      <c r="I274" s="226"/>
      <c r="J274" s="222"/>
      <c r="K274" s="222"/>
      <c r="L274" s="227"/>
      <c r="M274" s="228"/>
      <c r="N274" s="229"/>
      <c r="O274" s="229"/>
      <c r="P274" s="229"/>
      <c r="Q274" s="229"/>
      <c r="R274" s="229"/>
      <c r="S274" s="229"/>
      <c r="T274" s="230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31" t="s">
        <v>137</v>
      </c>
      <c r="AU274" s="231" t="s">
        <v>82</v>
      </c>
      <c r="AV274" s="13" t="s">
        <v>82</v>
      </c>
      <c r="AW274" s="13" t="s">
        <v>4</v>
      </c>
      <c r="AX274" s="13" t="s">
        <v>80</v>
      </c>
      <c r="AY274" s="231" t="s">
        <v>124</v>
      </c>
    </row>
    <row r="275" s="2" customFormat="1" ht="16.5" customHeight="1">
      <c r="A275" s="39"/>
      <c r="B275" s="40"/>
      <c r="C275" s="201" t="s">
        <v>411</v>
      </c>
      <c r="D275" s="201" t="s">
        <v>126</v>
      </c>
      <c r="E275" s="202" t="s">
        <v>412</v>
      </c>
      <c r="F275" s="203" t="s">
        <v>413</v>
      </c>
      <c r="G275" s="204" t="s">
        <v>218</v>
      </c>
      <c r="H275" s="205">
        <v>6.8940000000000001</v>
      </c>
      <c r="I275" s="206"/>
      <c r="J275" s="207">
        <f>ROUND(I275*H275,2)</f>
        <v>0</v>
      </c>
      <c r="K275" s="203" t="s">
        <v>130</v>
      </c>
      <c r="L275" s="45"/>
      <c r="M275" s="208" t="s">
        <v>19</v>
      </c>
      <c r="N275" s="209" t="s">
        <v>43</v>
      </c>
      <c r="O275" s="85"/>
      <c r="P275" s="210">
        <f>O275*H275</f>
        <v>0</v>
      </c>
      <c r="Q275" s="210">
        <v>0</v>
      </c>
      <c r="R275" s="210">
        <f>Q275*H275</f>
        <v>0</v>
      </c>
      <c r="S275" s="210">
        <v>0</v>
      </c>
      <c r="T275" s="211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12" t="s">
        <v>131</v>
      </c>
      <c r="AT275" s="212" t="s">
        <v>126</v>
      </c>
      <c r="AU275" s="212" t="s">
        <v>82</v>
      </c>
      <c r="AY275" s="18" t="s">
        <v>124</v>
      </c>
      <c r="BE275" s="213">
        <f>IF(N275="základní",J275,0)</f>
        <v>0</v>
      </c>
      <c r="BF275" s="213">
        <f>IF(N275="snížená",J275,0)</f>
        <v>0</v>
      </c>
      <c r="BG275" s="213">
        <f>IF(N275="zákl. přenesená",J275,0)</f>
        <v>0</v>
      </c>
      <c r="BH275" s="213">
        <f>IF(N275="sníž. přenesená",J275,0)</f>
        <v>0</v>
      </c>
      <c r="BI275" s="213">
        <f>IF(N275="nulová",J275,0)</f>
        <v>0</v>
      </c>
      <c r="BJ275" s="18" t="s">
        <v>80</v>
      </c>
      <c r="BK275" s="213">
        <f>ROUND(I275*H275,2)</f>
        <v>0</v>
      </c>
      <c r="BL275" s="18" t="s">
        <v>131</v>
      </c>
      <c r="BM275" s="212" t="s">
        <v>414</v>
      </c>
    </row>
    <row r="276" s="2" customFormat="1">
      <c r="A276" s="39"/>
      <c r="B276" s="40"/>
      <c r="C276" s="41"/>
      <c r="D276" s="214" t="s">
        <v>133</v>
      </c>
      <c r="E276" s="41"/>
      <c r="F276" s="215" t="s">
        <v>415</v>
      </c>
      <c r="G276" s="41"/>
      <c r="H276" s="41"/>
      <c r="I276" s="216"/>
      <c r="J276" s="41"/>
      <c r="K276" s="41"/>
      <c r="L276" s="45"/>
      <c r="M276" s="217"/>
      <c r="N276" s="218"/>
      <c r="O276" s="85"/>
      <c r="P276" s="85"/>
      <c r="Q276" s="85"/>
      <c r="R276" s="85"/>
      <c r="S276" s="85"/>
      <c r="T276" s="86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T276" s="18" t="s">
        <v>133</v>
      </c>
      <c r="AU276" s="18" t="s">
        <v>82</v>
      </c>
    </row>
    <row r="277" s="13" customFormat="1">
      <c r="A277" s="13"/>
      <c r="B277" s="221"/>
      <c r="C277" s="222"/>
      <c r="D277" s="219" t="s">
        <v>137</v>
      </c>
      <c r="E277" s="223" t="s">
        <v>19</v>
      </c>
      <c r="F277" s="224" t="s">
        <v>416</v>
      </c>
      <c r="G277" s="222"/>
      <c r="H277" s="225">
        <v>6.8940000000000001</v>
      </c>
      <c r="I277" s="226"/>
      <c r="J277" s="222"/>
      <c r="K277" s="222"/>
      <c r="L277" s="227"/>
      <c r="M277" s="228"/>
      <c r="N277" s="229"/>
      <c r="O277" s="229"/>
      <c r="P277" s="229"/>
      <c r="Q277" s="229"/>
      <c r="R277" s="229"/>
      <c r="S277" s="229"/>
      <c r="T277" s="230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31" t="s">
        <v>137</v>
      </c>
      <c r="AU277" s="231" t="s">
        <v>82</v>
      </c>
      <c r="AV277" s="13" t="s">
        <v>82</v>
      </c>
      <c r="AW277" s="13" t="s">
        <v>33</v>
      </c>
      <c r="AX277" s="13" t="s">
        <v>72</v>
      </c>
      <c r="AY277" s="231" t="s">
        <v>124</v>
      </c>
    </row>
    <row r="278" s="12" customFormat="1" ht="22.8" customHeight="1">
      <c r="A278" s="12"/>
      <c r="B278" s="185"/>
      <c r="C278" s="186"/>
      <c r="D278" s="187" t="s">
        <v>71</v>
      </c>
      <c r="E278" s="199" t="s">
        <v>82</v>
      </c>
      <c r="F278" s="199" t="s">
        <v>417</v>
      </c>
      <c r="G278" s="186"/>
      <c r="H278" s="186"/>
      <c r="I278" s="189"/>
      <c r="J278" s="200">
        <f>BK278</f>
        <v>0</v>
      </c>
      <c r="K278" s="186"/>
      <c r="L278" s="191"/>
      <c r="M278" s="192"/>
      <c r="N278" s="193"/>
      <c r="O278" s="193"/>
      <c r="P278" s="194">
        <f>SUM(P279:P294)</f>
        <v>0</v>
      </c>
      <c r="Q278" s="193"/>
      <c r="R278" s="194">
        <f>SUM(R279:R294)</f>
        <v>157.35921000000002</v>
      </c>
      <c r="S278" s="193"/>
      <c r="T278" s="195">
        <f>SUM(T279:T294)</f>
        <v>0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R278" s="196" t="s">
        <v>80</v>
      </c>
      <c r="AT278" s="197" t="s">
        <v>71</v>
      </c>
      <c r="AU278" s="197" t="s">
        <v>80</v>
      </c>
      <c r="AY278" s="196" t="s">
        <v>124</v>
      </c>
      <c r="BK278" s="198">
        <f>SUM(BK279:BK294)</f>
        <v>0</v>
      </c>
    </row>
    <row r="279" s="2" customFormat="1" ht="24.15" customHeight="1">
      <c r="A279" s="39"/>
      <c r="B279" s="40"/>
      <c r="C279" s="201" t="s">
        <v>418</v>
      </c>
      <c r="D279" s="201" t="s">
        <v>126</v>
      </c>
      <c r="E279" s="202" t="s">
        <v>419</v>
      </c>
      <c r="F279" s="203" t="s">
        <v>420</v>
      </c>
      <c r="G279" s="204" t="s">
        <v>218</v>
      </c>
      <c r="H279" s="205">
        <v>84</v>
      </c>
      <c r="I279" s="206"/>
      <c r="J279" s="207">
        <f>ROUND(I279*H279,2)</f>
        <v>0</v>
      </c>
      <c r="K279" s="203" t="s">
        <v>130</v>
      </c>
      <c r="L279" s="45"/>
      <c r="M279" s="208" t="s">
        <v>19</v>
      </c>
      <c r="N279" s="209" t="s">
        <v>43</v>
      </c>
      <c r="O279" s="85"/>
      <c r="P279" s="210">
        <f>O279*H279</f>
        <v>0</v>
      </c>
      <c r="Q279" s="210">
        <v>0</v>
      </c>
      <c r="R279" s="210">
        <f>Q279*H279</f>
        <v>0</v>
      </c>
      <c r="S279" s="210">
        <v>0</v>
      </c>
      <c r="T279" s="211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12" t="s">
        <v>131</v>
      </c>
      <c r="AT279" s="212" t="s">
        <v>126</v>
      </c>
      <c r="AU279" s="212" t="s">
        <v>82</v>
      </c>
      <c r="AY279" s="18" t="s">
        <v>124</v>
      </c>
      <c r="BE279" s="213">
        <f>IF(N279="základní",J279,0)</f>
        <v>0</v>
      </c>
      <c r="BF279" s="213">
        <f>IF(N279="snížená",J279,0)</f>
        <v>0</v>
      </c>
      <c r="BG279" s="213">
        <f>IF(N279="zákl. přenesená",J279,0)</f>
        <v>0</v>
      </c>
      <c r="BH279" s="213">
        <f>IF(N279="sníž. přenesená",J279,0)</f>
        <v>0</v>
      </c>
      <c r="BI279" s="213">
        <f>IF(N279="nulová",J279,0)</f>
        <v>0</v>
      </c>
      <c r="BJ279" s="18" t="s">
        <v>80</v>
      </c>
      <c r="BK279" s="213">
        <f>ROUND(I279*H279,2)</f>
        <v>0</v>
      </c>
      <c r="BL279" s="18" t="s">
        <v>131</v>
      </c>
      <c r="BM279" s="212" t="s">
        <v>421</v>
      </c>
    </row>
    <row r="280" s="2" customFormat="1">
      <c r="A280" s="39"/>
      <c r="B280" s="40"/>
      <c r="C280" s="41"/>
      <c r="D280" s="214" t="s">
        <v>133</v>
      </c>
      <c r="E280" s="41"/>
      <c r="F280" s="215" t="s">
        <v>422</v>
      </c>
      <c r="G280" s="41"/>
      <c r="H280" s="41"/>
      <c r="I280" s="216"/>
      <c r="J280" s="41"/>
      <c r="K280" s="41"/>
      <c r="L280" s="45"/>
      <c r="M280" s="217"/>
      <c r="N280" s="218"/>
      <c r="O280" s="85"/>
      <c r="P280" s="85"/>
      <c r="Q280" s="85"/>
      <c r="R280" s="85"/>
      <c r="S280" s="85"/>
      <c r="T280" s="86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133</v>
      </c>
      <c r="AU280" s="18" t="s">
        <v>82</v>
      </c>
    </row>
    <row r="281" s="13" customFormat="1">
      <c r="A281" s="13"/>
      <c r="B281" s="221"/>
      <c r="C281" s="222"/>
      <c r="D281" s="219" t="s">
        <v>137</v>
      </c>
      <c r="E281" s="223" t="s">
        <v>19</v>
      </c>
      <c r="F281" s="224" t="s">
        <v>234</v>
      </c>
      <c r="G281" s="222"/>
      <c r="H281" s="225">
        <v>105</v>
      </c>
      <c r="I281" s="226"/>
      <c r="J281" s="222"/>
      <c r="K281" s="222"/>
      <c r="L281" s="227"/>
      <c r="M281" s="228"/>
      <c r="N281" s="229"/>
      <c r="O281" s="229"/>
      <c r="P281" s="229"/>
      <c r="Q281" s="229"/>
      <c r="R281" s="229"/>
      <c r="S281" s="229"/>
      <c r="T281" s="230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31" t="s">
        <v>137</v>
      </c>
      <c r="AU281" s="231" t="s">
        <v>82</v>
      </c>
      <c r="AV281" s="13" t="s">
        <v>82</v>
      </c>
      <c r="AW281" s="13" t="s">
        <v>33</v>
      </c>
      <c r="AX281" s="13" t="s">
        <v>72</v>
      </c>
      <c r="AY281" s="231" t="s">
        <v>124</v>
      </c>
    </row>
    <row r="282" s="13" customFormat="1">
      <c r="A282" s="13"/>
      <c r="B282" s="221"/>
      <c r="C282" s="222"/>
      <c r="D282" s="219" t="s">
        <v>137</v>
      </c>
      <c r="E282" s="223" t="s">
        <v>19</v>
      </c>
      <c r="F282" s="224" t="s">
        <v>423</v>
      </c>
      <c r="G282" s="222"/>
      <c r="H282" s="225">
        <v>-21</v>
      </c>
      <c r="I282" s="226"/>
      <c r="J282" s="222"/>
      <c r="K282" s="222"/>
      <c r="L282" s="227"/>
      <c r="M282" s="228"/>
      <c r="N282" s="229"/>
      <c r="O282" s="229"/>
      <c r="P282" s="229"/>
      <c r="Q282" s="229"/>
      <c r="R282" s="229"/>
      <c r="S282" s="229"/>
      <c r="T282" s="230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31" t="s">
        <v>137</v>
      </c>
      <c r="AU282" s="231" t="s">
        <v>82</v>
      </c>
      <c r="AV282" s="13" t="s">
        <v>82</v>
      </c>
      <c r="AW282" s="13" t="s">
        <v>33</v>
      </c>
      <c r="AX282" s="13" t="s">
        <v>72</v>
      </c>
      <c r="AY282" s="231" t="s">
        <v>124</v>
      </c>
    </row>
    <row r="283" s="2" customFormat="1" ht="24.15" customHeight="1">
      <c r="A283" s="39"/>
      <c r="B283" s="40"/>
      <c r="C283" s="201" t="s">
        <v>424</v>
      </c>
      <c r="D283" s="201" t="s">
        <v>126</v>
      </c>
      <c r="E283" s="202" t="s">
        <v>425</v>
      </c>
      <c r="F283" s="203" t="s">
        <v>426</v>
      </c>
      <c r="G283" s="204" t="s">
        <v>171</v>
      </c>
      <c r="H283" s="205">
        <v>600</v>
      </c>
      <c r="I283" s="206"/>
      <c r="J283" s="207">
        <f>ROUND(I283*H283,2)</f>
        <v>0</v>
      </c>
      <c r="K283" s="203" t="s">
        <v>130</v>
      </c>
      <c r="L283" s="45"/>
      <c r="M283" s="208" t="s">
        <v>19</v>
      </c>
      <c r="N283" s="209" t="s">
        <v>43</v>
      </c>
      <c r="O283" s="85"/>
      <c r="P283" s="210">
        <f>O283*H283</f>
        <v>0</v>
      </c>
      <c r="Q283" s="210">
        <v>0.00017000000000000001</v>
      </c>
      <c r="R283" s="210">
        <f>Q283*H283</f>
        <v>0.10200000000000001</v>
      </c>
      <c r="S283" s="210">
        <v>0</v>
      </c>
      <c r="T283" s="211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12" t="s">
        <v>131</v>
      </c>
      <c r="AT283" s="212" t="s">
        <v>126</v>
      </c>
      <c r="AU283" s="212" t="s">
        <v>82</v>
      </c>
      <c r="AY283" s="18" t="s">
        <v>124</v>
      </c>
      <c r="BE283" s="213">
        <f>IF(N283="základní",J283,0)</f>
        <v>0</v>
      </c>
      <c r="BF283" s="213">
        <f>IF(N283="snížená",J283,0)</f>
        <v>0</v>
      </c>
      <c r="BG283" s="213">
        <f>IF(N283="zákl. přenesená",J283,0)</f>
        <v>0</v>
      </c>
      <c r="BH283" s="213">
        <f>IF(N283="sníž. přenesená",J283,0)</f>
        <v>0</v>
      </c>
      <c r="BI283" s="213">
        <f>IF(N283="nulová",J283,0)</f>
        <v>0</v>
      </c>
      <c r="BJ283" s="18" t="s">
        <v>80</v>
      </c>
      <c r="BK283" s="213">
        <f>ROUND(I283*H283,2)</f>
        <v>0</v>
      </c>
      <c r="BL283" s="18" t="s">
        <v>131</v>
      </c>
      <c r="BM283" s="212" t="s">
        <v>427</v>
      </c>
    </row>
    <row r="284" s="2" customFormat="1">
      <c r="A284" s="39"/>
      <c r="B284" s="40"/>
      <c r="C284" s="41"/>
      <c r="D284" s="214" t="s">
        <v>133</v>
      </c>
      <c r="E284" s="41"/>
      <c r="F284" s="215" t="s">
        <v>428</v>
      </c>
      <c r="G284" s="41"/>
      <c r="H284" s="41"/>
      <c r="I284" s="216"/>
      <c r="J284" s="41"/>
      <c r="K284" s="41"/>
      <c r="L284" s="45"/>
      <c r="M284" s="217"/>
      <c r="N284" s="218"/>
      <c r="O284" s="85"/>
      <c r="P284" s="85"/>
      <c r="Q284" s="85"/>
      <c r="R284" s="85"/>
      <c r="S284" s="85"/>
      <c r="T284" s="86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T284" s="18" t="s">
        <v>133</v>
      </c>
      <c r="AU284" s="18" t="s">
        <v>82</v>
      </c>
    </row>
    <row r="285" s="13" customFormat="1">
      <c r="A285" s="13"/>
      <c r="B285" s="221"/>
      <c r="C285" s="222"/>
      <c r="D285" s="219" t="s">
        <v>137</v>
      </c>
      <c r="E285" s="223" t="s">
        <v>19</v>
      </c>
      <c r="F285" s="224" t="s">
        <v>429</v>
      </c>
      <c r="G285" s="222"/>
      <c r="H285" s="225">
        <v>600</v>
      </c>
      <c r="I285" s="226"/>
      <c r="J285" s="222"/>
      <c r="K285" s="222"/>
      <c r="L285" s="227"/>
      <c r="M285" s="228"/>
      <c r="N285" s="229"/>
      <c r="O285" s="229"/>
      <c r="P285" s="229"/>
      <c r="Q285" s="229"/>
      <c r="R285" s="229"/>
      <c r="S285" s="229"/>
      <c r="T285" s="230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1" t="s">
        <v>137</v>
      </c>
      <c r="AU285" s="231" t="s">
        <v>82</v>
      </c>
      <c r="AV285" s="13" t="s">
        <v>82</v>
      </c>
      <c r="AW285" s="13" t="s">
        <v>33</v>
      </c>
      <c r="AX285" s="13" t="s">
        <v>72</v>
      </c>
      <c r="AY285" s="231" t="s">
        <v>124</v>
      </c>
    </row>
    <row r="286" s="2" customFormat="1" ht="16.5" customHeight="1">
      <c r="A286" s="39"/>
      <c r="B286" s="40"/>
      <c r="C286" s="242" t="s">
        <v>430</v>
      </c>
      <c r="D286" s="242" t="s">
        <v>329</v>
      </c>
      <c r="E286" s="243" t="s">
        <v>431</v>
      </c>
      <c r="F286" s="244" t="s">
        <v>432</v>
      </c>
      <c r="G286" s="245" t="s">
        <v>171</v>
      </c>
      <c r="H286" s="246">
        <v>710.70000000000005</v>
      </c>
      <c r="I286" s="247"/>
      <c r="J286" s="248">
        <f>ROUND(I286*H286,2)</f>
        <v>0</v>
      </c>
      <c r="K286" s="244" t="s">
        <v>130</v>
      </c>
      <c r="L286" s="249"/>
      <c r="M286" s="250" t="s">
        <v>19</v>
      </c>
      <c r="N286" s="251" t="s">
        <v>43</v>
      </c>
      <c r="O286" s="85"/>
      <c r="P286" s="210">
        <f>O286*H286</f>
        <v>0</v>
      </c>
      <c r="Q286" s="210">
        <v>0.00029999999999999997</v>
      </c>
      <c r="R286" s="210">
        <f>Q286*H286</f>
        <v>0.21320999999999998</v>
      </c>
      <c r="S286" s="210">
        <v>0</v>
      </c>
      <c r="T286" s="211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12" t="s">
        <v>174</v>
      </c>
      <c r="AT286" s="212" t="s">
        <v>329</v>
      </c>
      <c r="AU286" s="212" t="s">
        <v>82</v>
      </c>
      <c r="AY286" s="18" t="s">
        <v>124</v>
      </c>
      <c r="BE286" s="213">
        <f>IF(N286="základní",J286,0)</f>
        <v>0</v>
      </c>
      <c r="BF286" s="213">
        <f>IF(N286="snížená",J286,0)</f>
        <v>0</v>
      </c>
      <c r="BG286" s="213">
        <f>IF(N286="zákl. přenesená",J286,0)</f>
        <v>0</v>
      </c>
      <c r="BH286" s="213">
        <f>IF(N286="sníž. přenesená",J286,0)</f>
        <v>0</v>
      </c>
      <c r="BI286" s="213">
        <f>IF(N286="nulová",J286,0)</f>
        <v>0</v>
      </c>
      <c r="BJ286" s="18" t="s">
        <v>80</v>
      </c>
      <c r="BK286" s="213">
        <f>ROUND(I286*H286,2)</f>
        <v>0</v>
      </c>
      <c r="BL286" s="18" t="s">
        <v>131</v>
      </c>
      <c r="BM286" s="212" t="s">
        <v>433</v>
      </c>
    </row>
    <row r="287" s="13" customFormat="1">
      <c r="A287" s="13"/>
      <c r="B287" s="221"/>
      <c r="C287" s="222"/>
      <c r="D287" s="219" t="s">
        <v>137</v>
      </c>
      <c r="E287" s="222"/>
      <c r="F287" s="224" t="s">
        <v>434</v>
      </c>
      <c r="G287" s="222"/>
      <c r="H287" s="225">
        <v>710.70000000000005</v>
      </c>
      <c r="I287" s="226"/>
      <c r="J287" s="222"/>
      <c r="K287" s="222"/>
      <c r="L287" s="227"/>
      <c r="M287" s="228"/>
      <c r="N287" s="229"/>
      <c r="O287" s="229"/>
      <c r="P287" s="229"/>
      <c r="Q287" s="229"/>
      <c r="R287" s="229"/>
      <c r="S287" s="229"/>
      <c r="T287" s="230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31" t="s">
        <v>137</v>
      </c>
      <c r="AU287" s="231" t="s">
        <v>82</v>
      </c>
      <c r="AV287" s="13" t="s">
        <v>82</v>
      </c>
      <c r="AW287" s="13" t="s">
        <v>4</v>
      </c>
      <c r="AX287" s="13" t="s">
        <v>80</v>
      </c>
      <c r="AY287" s="231" t="s">
        <v>124</v>
      </c>
    </row>
    <row r="288" s="2" customFormat="1" ht="16.5" customHeight="1">
      <c r="A288" s="39"/>
      <c r="B288" s="40"/>
      <c r="C288" s="201" t="s">
        <v>435</v>
      </c>
      <c r="D288" s="201" t="s">
        <v>126</v>
      </c>
      <c r="E288" s="202" t="s">
        <v>436</v>
      </c>
      <c r="F288" s="203" t="s">
        <v>437</v>
      </c>
      <c r="G288" s="204" t="s">
        <v>218</v>
      </c>
      <c r="H288" s="205">
        <v>21</v>
      </c>
      <c r="I288" s="206"/>
      <c r="J288" s="207">
        <f>ROUND(I288*H288,2)</f>
        <v>0</v>
      </c>
      <c r="K288" s="203" t="s">
        <v>130</v>
      </c>
      <c r="L288" s="45"/>
      <c r="M288" s="208" t="s">
        <v>19</v>
      </c>
      <c r="N288" s="209" t="s">
        <v>43</v>
      </c>
      <c r="O288" s="85"/>
      <c r="P288" s="210">
        <f>O288*H288</f>
        <v>0</v>
      </c>
      <c r="Q288" s="210">
        <v>1.6299999999999999</v>
      </c>
      <c r="R288" s="210">
        <f>Q288*H288</f>
        <v>34.229999999999997</v>
      </c>
      <c r="S288" s="210">
        <v>0</v>
      </c>
      <c r="T288" s="211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12" t="s">
        <v>131</v>
      </c>
      <c r="AT288" s="212" t="s">
        <v>126</v>
      </c>
      <c r="AU288" s="212" t="s">
        <v>82</v>
      </c>
      <c r="AY288" s="18" t="s">
        <v>124</v>
      </c>
      <c r="BE288" s="213">
        <f>IF(N288="základní",J288,0)</f>
        <v>0</v>
      </c>
      <c r="BF288" s="213">
        <f>IF(N288="snížená",J288,0)</f>
        <v>0</v>
      </c>
      <c r="BG288" s="213">
        <f>IF(N288="zákl. přenesená",J288,0)</f>
        <v>0</v>
      </c>
      <c r="BH288" s="213">
        <f>IF(N288="sníž. přenesená",J288,0)</f>
        <v>0</v>
      </c>
      <c r="BI288" s="213">
        <f>IF(N288="nulová",J288,0)</f>
        <v>0</v>
      </c>
      <c r="BJ288" s="18" t="s">
        <v>80</v>
      </c>
      <c r="BK288" s="213">
        <f>ROUND(I288*H288,2)</f>
        <v>0</v>
      </c>
      <c r="BL288" s="18" t="s">
        <v>131</v>
      </c>
      <c r="BM288" s="212" t="s">
        <v>438</v>
      </c>
    </row>
    <row r="289" s="2" customFormat="1">
      <c r="A289" s="39"/>
      <c r="B289" s="40"/>
      <c r="C289" s="41"/>
      <c r="D289" s="214" t="s">
        <v>133</v>
      </c>
      <c r="E289" s="41"/>
      <c r="F289" s="215" t="s">
        <v>439</v>
      </c>
      <c r="G289" s="41"/>
      <c r="H289" s="41"/>
      <c r="I289" s="216"/>
      <c r="J289" s="41"/>
      <c r="K289" s="41"/>
      <c r="L289" s="45"/>
      <c r="M289" s="217"/>
      <c r="N289" s="218"/>
      <c r="O289" s="85"/>
      <c r="P289" s="85"/>
      <c r="Q289" s="85"/>
      <c r="R289" s="85"/>
      <c r="S289" s="85"/>
      <c r="T289" s="86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T289" s="18" t="s">
        <v>133</v>
      </c>
      <c r="AU289" s="18" t="s">
        <v>82</v>
      </c>
    </row>
    <row r="290" s="13" customFormat="1">
      <c r="A290" s="13"/>
      <c r="B290" s="221"/>
      <c r="C290" s="222"/>
      <c r="D290" s="219" t="s">
        <v>137</v>
      </c>
      <c r="E290" s="223" t="s">
        <v>19</v>
      </c>
      <c r="F290" s="224" t="s">
        <v>440</v>
      </c>
      <c r="G290" s="222"/>
      <c r="H290" s="225">
        <v>21</v>
      </c>
      <c r="I290" s="226"/>
      <c r="J290" s="222"/>
      <c r="K290" s="222"/>
      <c r="L290" s="227"/>
      <c r="M290" s="228"/>
      <c r="N290" s="229"/>
      <c r="O290" s="229"/>
      <c r="P290" s="229"/>
      <c r="Q290" s="229"/>
      <c r="R290" s="229"/>
      <c r="S290" s="229"/>
      <c r="T290" s="230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31" t="s">
        <v>137</v>
      </c>
      <c r="AU290" s="231" t="s">
        <v>82</v>
      </c>
      <c r="AV290" s="13" t="s">
        <v>82</v>
      </c>
      <c r="AW290" s="13" t="s">
        <v>33</v>
      </c>
      <c r="AX290" s="13" t="s">
        <v>72</v>
      </c>
      <c r="AY290" s="231" t="s">
        <v>124</v>
      </c>
    </row>
    <row r="291" s="2" customFormat="1" ht="33" customHeight="1">
      <c r="A291" s="39"/>
      <c r="B291" s="40"/>
      <c r="C291" s="201" t="s">
        <v>441</v>
      </c>
      <c r="D291" s="201" t="s">
        <v>126</v>
      </c>
      <c r="E291" s="202" t="s">
        <v>442</v>
      </c>
      <c r="F291" s="203" t="s">
        <v>443</v>
      </c>
      <c r="G291" s="204" t="s">
        <v>199</v>
      </c>
      <c r="H291" s="205">
        <v>600</v>
      </c>
      <c r="I291" s="206"/>
      <c r="J291" s="207">
        <f>ROUND(I291*H291,2)</f>
        <v>0</v>
      </c>
      <c r="K291" s="203" t="s">
        <v>130</v>
      </c>
      <c r="L291" s="45"/>
      <c r="M291" s="208" t="s">
        <v>19</v>
      </c>
      <c r="N291" s="209" t="s">
        <v>43</v>
      </c>
      <c r="O291" s="85"/>
      <c r="P291" s="210">
        <f>O291*H291</f>
        <v>0</v>
      </c>
      <c r="Q291" s="210">
        <v>0.20469000000000001</v>
      </c>
      <c r="R291" s="210">
        <f>Q291*H291</f>
        <v>122.81400000000001</v>
      </c>
      <c r="S291" s="210">
        <v>0</v>
      </c>
      <c r="T291" s="211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12" t="s">
        <v>131</v>
      </c>
      <c r="AT291" s="212" t="s">
        <v>126</v>
      </c>
      <c r="AU291" s="212" t="s">
        <v>82</v>
      </c>
      <c r="AY291" s="18" t="s">
        <v>124</v>
      </c>
      <c r="BE291" s="213">
        <f>IF(N291="základní",J291,0)</f>
        <v>0</v>
      </c>
      <c r="BF291" s="213">
        <f>IF(N291="snížená",J291,0)</f>
        <v>0</v>
      </c>
      <c r="BG291" s="213">
        <f>IF(N291="zákl. přenesená",J291,0)</f>
        <v>0</v>
      </c>
      <c r="BH291" s="213">
        <f>IF(N291="sníž. přenesená",J291,0)</f>
        <v>0</v>
      </c>
      <c r="BI291" s="213">
        <f>IF(N291="nulová",J291,0)</f>
        <v>0</v>
      </c>
      <c r="BJ291" s="18" t="s">
        <v>80</v>
      </c>
      <c r="BK291" s="213">
        <f>ROUND(I291*H291,2)</f>
        <v>0</v>
      </c>
      <c r="BL291" s="18" t="s">
        <v>131</v>
      </c>
      <c r="BM291" s="212" t="s">
        <v>444</v>
      </c>
    </row>
    <row r="292" s="2" customFormat="1">
      <c r="A292" s="39"/>
      <c r="B292" s="40"/>
      <c r="C292" s="41"/>
      <c r="D292" s="214" t="s">
        <v>133</v>
      </c>
      <c r="E292" s="41"/>
      <c r="F292" s="215" t="s">
        <v>445</v>
      </c>
      <c r="G292" s="41"/>
      <c r="H292" s="41"/>
      <c r="I292" s="216"/>
      <c r="J292" s="41"/>
      <c r="K292" s="41"/>
      <c r="L292" s="45"/>
      <c r="M292" s="217"/>
      <c r="N292" s="218"/>
      <c r="O292" s="85"/>
      <c r="P292" s="85"/>
      <c r="Q292" s="85"/>
      <c r="R292" s="85"/>
      <c r="S292" s="85"/>
      <c r="T292" s="86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133</v>
      </c>
      <c r="AU292" s="18" t="s">
        <v>82</v>
      </c>
    </row>
    <row r="293" s="14" customFormat="1">
      <c r="A293" s="14"/>
      <c r="B293" s="232"/>
      <c r="C293" s="233"/>
      <c r="D293" s="219" t="s">
        <v>137</v>
      </c>
      <c r="E293" s="234" t="s">
        <v>19</v>
      </c>
      <c r="F293" s="235" t="s">
        <v>446</v>
      </c>
      <c r="G293" s="233"/>
      <c r="H293" s="234" t="s">
        <v>19</v>
      </c>
      <c r="I293" s="236"/>
      <c r="J293" s="233"/>
      <c r="K293" s="233"/>
      <c r="L293" s="237"/>
      <c r="M293" s="238"/>
      <c r="N293" s="239"/>
      <c r="O293" s="239"/>
      <c r="P293" s="239"/>
      <c r="Q293" s="239"/>
      <c r="R293" s="239"/>
      <c r="S293" s="239"/>
      <c r="T293" s="240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41" t="s">
        <v>137</v>
      </c>
      <c r="AU293" s="241" t="s">
        <v>82</v>
      </c>
      <c r="AV293" s="14" t="s">
        <v>80</v>
      </c>
      <c r="AW293" s="14" t="s">
        <v>33</v>
      </c>
      <c r="AX293" s="14" t="s">
        <v>72</v>
      </c>
      <c r="AY293" s="241" t="s">
        <v>124</v>
      </c>
    </row>
    <row r="294" s="13" customFormat="1">
      <c r="A294" s="13"/>
      <c r="B294" s="221"/>
      <c r="C294" s="222"/>
      <c r="D294" s="219" t="s">
        <v>137</v>
      </c>
      <c r="E294" s="223" t="s">
        <v>19</v>
      </c>
      <c r="F294" s="224" t="s">
        <v>447</v>
      </c>
      <c r="G294" s="222"/>
      <c r="H294" s="225">
        <v>600</v>
      </c>
      <c r="I294" s="226"/>
      <c r="J294" s="222"/>
      <c r="K294" s="222"/>
      <c r="L294" s="227"/>
      <c r="M294" s="228"/>
      <c r="N294" s="229"/>
      <c r="O294" s="229"/>
      <c r="P294" s="229"/>
      <c r="Q294" s="229"/>
      <c r="R294" s="229"/>
      <c r="S294" s="229"/>
      <c r="T294" s="230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1" t="s">
        <v>137</v>
      </c>
      <c r="AU294" s="231" t="s">
        <v>82</v>
      </c>
      <c r="AV294" s="13" t="s">
        <v>82</v>
      </c>
      <c r="AW294" s="13" t="s">
        <v>33</v>
      </c>
      <c r="AX294" s="13" t="s">
        <v>72</v>
      </c>
      <c r="AY294" s="231" t="s">
        <v>124</v>
      </c>
    </row>
    <row r="295" s="12" customFormat="1" ht="22.8" customHeight="1">
      <c r="A295" s="12"/>
      <c r="B295" s="185"/>
      <c r="C295" s="186"/>
      <c r="D295" s="187" t="s">
        <v>71</v>
      </c>
      <c r="E295" s="199" t="s">
        <v>156</v>
      </c>
      <c r="F295" s="199" t="s">
        <v>448</v>
      </c>
      <c r="G295" s="186"/>
      <c r="H295" s="186"/>
      <c r="I295" s="189"/>
      <c r="J295" s="200">
        <f>BK295</f>
        <v>0</v>
      </c>
      <c r="K295" s="186"/>
      <c r="L295" s="191"/>
      <c r="M295" s="192"/>
      <c r="N295" s="193"/>
      <c r="O295" s="193"/>
      <c r="P295" s="194">
        <f>SUM(P296:P376)</f>
        <v>0</v>
      </c>
      <c r="Q295" s="193"/>
      <c r="R295" s="194">
        <f>SUM(R296:R376)</f>
        <v>462.78793999999999</v>
      </c>
      <c r="S295" s="193"/>
      <c r="T295" s="195">
        <f>SUM(T296:T376)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196" t="s">
        <v>80</v>
      </c>
      <c r="AT295" s="197" t="s">
        <v>71</v>
      </c>
      <c r="AU295" s="197" t="s">
        <v>80</v>
      </c>
      <c r="AY295" s="196" t="s">
        <v>124</v>
      </c>
      <c r="BK295" s="198">
        <f>SUM(BK296:BK376)</f>
        <v>0</v>
      </c>
    </row>
    <row r="296" s="2" customFormat="1" ht="21.75" customHeight="1">
      <c r="A296" s="39"/>
      <c r="B296" s="40"/>
      <c r="C296" s="201" t="s">
        <v>449</v>
      </c>
      <c r="D296" s="201" t="s">
        <v>126</v>
      </c>
      <c r="E296" s="202" t="s">
        <v>450</v>
      </c>
      <c r="F296" s="203" t="s">
        <v>451</v>
      </c>
      <c r="G296" s="204" t="s">
        <v>171</v>
      </c>
      <c r="H296" s="205">
        <v>3312</v>
      </c>
      <c r="I296" s="206"/>
      <c r="J296" s="207">
        <f>ROUND(I296*H296,2)</f>
        <v>0</v>
      </c>
      <c r="K296" s="203" t="s">
        <v>130</v>
      </c>
      <c r="L296" s="45"/>
      <c r="M296" s="208" t="s">
        <v>19</v>
      </c>
      <c r="N296" s="209" t="s">
        <v>43</v>
      </c>
      <c r="O296" s="85"/>
      <c r="P296" s="210">
        <f>O296*H296</f>
        <v>0</v>
      </c>
      <c r="Q296" s="210">
        <v>0</v>
      </c>
      <c r="R296" s="210">
        <f>Q296*H296</f>
        <v>0</v>
      </c>
      <c r="S296" s="210">
        <v>0</v>
      </c>
      <c r="T296" s="211">
        <f>S296*H296</f>
        <v>0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12" t="s">
        <v>131</v>
      </c>
      <c r="AT296" s="212" t="s">
        <v>126</v>
      </c>
      <c r="AU296" s="212" t="s">
        <v>82</v>
      </c>
      <c r="AY296" s="18" t="s">
        <v>124</v>
      </c>
      <c r="BE296" s="213">
        <f>IF(N296="základní",J296,0)</f>
        <v>0</v>
      </c>
      <c r="BF296" s="213">
        <f>IF(N296="snížená",J296,0)</f>
        <v>0</v>
      </c>
      <c r="BG296" s="213">
        <f>IF(N296="zákl. přenesená",J296,0)</f>
        <v>0</v>
      </c>
      <c r="BH296" s="213">
        <f>IF(N296="sníž. přenesená",J296,0)</f>
        <v>0</v>
      </c>
      <c r="BI296" s="213">
        <f>IF(N296="nulová",J296,0)</f>
        <v>0</v>
      </c>
      <c r="BJ296" s="18" t="s">
        <v>80</v>
      </c>
      <c r="BK296" s="213">
        <f>ROUND(I296*H296,2)</f>
        <v>0</v>
      </c>
      <c r="BL296" s="18" t="s">
        <v>131</v>
      </c>
      <c r="BM296" s="212" t="s">
        <v>452</v>
      </c>
    </row>
    <row r="297" s="2" customFormat="1">
      <c r="A297" s="39"/>
      <c r="B297" s="40"/>
      <c r="C297" s="41"/>
      <c r="D297" s="214" t="s">
        <v>133</v>
      </c>
      <c r="E297" s="41"/>
      <c r="F297" s="215" t="s">
        <v>453</v>
      </c>
      <c r="G297" s="41"/>
      <c r="H297" s="41"/>
      <c r="I297" s="216"/>
      <c r="J297" s="41"/>
      <c r="K297" s="41"/>
      <c r="L297" s="45"/>
      <c r="M297" s="217"/>
      <c r="N297" s="218"/>
      <c r="O297" s="85"/>
      <c r="P297" s="85"/>
      <c r="Q297" s="85"/>
      <c r="R297" s="85"/>
      <c r="S297" s="85"/>
      <c r="T297" s="86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T297" s="18" t="s">
        <v>133</v>
      </c>
      <c r="AU297" s="18" t="s">
        <v>82</v>
      </c>
    </row>
    <row r="298" s="2" customFormat="1">
      <c r="A298" s="39"/>
      <c r="B298" s="40"/>
      <c r="C298" s="41"/>
      <c r="D298" s="219" t="s">
        <v>135</v>
      </c>
      <c r="E298" s="41"/>
      <c r="F298" s="220" t="s">
        <v>454</v>
      </c>
      <c r="G298" s="41"/>
      <c r="H298" s="41"/>
      <c r="I298" s="216"/>
      <c r="J298" s="41"/>
      <c r="K298" s="41"/>
      <c r="L298" s="45"/>
      <c r="M298" s="217"/>
      <c r="N298" s="218"/>
      <c r="O298" s="85"/>
      <c r="P298" s="85"/>
      <c r="Q298" s="85"/>
      <c r="R298" s="85"/>
      <c r="S298" s="85"/>
      <c r="T298" s="86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135</v>
      </c>
      <c r="AU298" s="18" t="s">
        <v>82</v>
      </c>
    </row>
    <row r="299" s="13" customFormat="1">
      <c r="A299" s="13"/>
      <c r="B299" s="221"/>
      <c r="C299" s="222"/>
      <c r="D299" s="219" t="s">
        <v>137</v>
      </c>
      <c r="E299" s="223" t="s">
        <v>19</v>
      </c>
      <c r="F299" s="224" t="s">
        <v>455</v>
      </c>
      <c r="G299" s="222"/>
      <c r="H299" s="225">
        <v>1741</v>
      </c>
      <c r="I299" s="226"/>
      <c r="J299" s="222"/>
      <c r="K299" s="222"/>
      <c r="L299" s="227"/>
      <c r="M299" s="228"/>
      <c r="N299" s="229"/>
      <c r="O299" s="229"/>
      <c r="P299" s="229"/>
      <c r="Q299" s="229"/>
      <c r="R299" s="229"/>
      <c r="S299" s="229"/>
      <c r="T299" s="230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31" t="s">
        <v>137</v>
      </c>
      <c r="AU299" s="231" t="s">
        <v>82</v>
      </c>
      <c r="AV299" s="13" t="s">
        <v>82</v>
      </c>
      <c r="AW299" s="13" t="s">
        <v>33</v>
      </c>
      <c r="AX299" s="13" t="s">
        <v>72</v>
      </c>
      <c r="AY299" s="231" t="s">
        <v>124</v>
      </c>
    </row>
    <row r="300" s="13" customFormat="1">
      <c r="A300" s="13"/>
      <c r="B300" s="221"/>
      <c r="C300" s="222"/>
      <c r="D300" s="219" t="s">
        <v>137</v>
      </c>
      <c r="E300" s="223" t="s">
        <v>19</v>
      </c>
      <c r="F300" s="224" t="s">
        <v>358</v>
      </c>
      <c r="G300" s="222"/>
      <c r="H300" s="225">
        <v>1062</v>
      </c>
      <c r="I300" s="226"/>
      <c r="J300" s="222"/>
      <c r="K300" s="222"/>
      <c r="L300" s="227"/>
      <c r="M300" s="228"/>
      <c r="N300" s="229"/>
      <c r="O300" s="229"/>
      <c r="P300" s="229"/>
      <c r="Q300" s="229"/>
      <c r="R300" s="229"/>
      <c r="S300" s="229"/>
      <c r="T300" s="230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31" t="s">
        <v>137</v>
      </c>
      <c r="AU300" s="231" t="s">
        <v>82</v>
      </c>
      <c r="AV300" s="13" t="s">
        <v>82</v>
      </c>
      <c r="AW300" s="13" t="s">
        <v>33</v>
      </c>
      <c r="AX300" s="13" t="s">
        <v>72</v>
      </c>
      <c r="AY300" s="231" t="s">
        <v>124</v>
      </c>
    </row>
    <row r="301" s="13" customFormat="1">
      <c r="A301" s="13"/>
      <c r="B301" s="221"/>
      <c r="C301" s="222"/>
      <c r="D301" s="219" t="s">
        <v>137</v>
      </c>
      <c r="E301" s="223" t="s">
        <v>19</v>
      </c>
      <c r="F301" s="224" t="s">
        <v>456</v>
      </c>
      <c r="G301" s="222"/>
      <c r="H301" s="225">
        <v>87</v>
      </c>
      <c r="I301" s="226"/>
      <c r="J301" s="222"/>
      <c r="K301" s="222"/>
      <c r="L301" s="227"/>
      <c r="M301" s="228"/>
      <c r="N301" s="229"/>
      <c r="O301" s="229"/>
      <c r="P301" s="229"/>
      <c r="Q301" s="229"/>
      <c r="R301" s="229"/>
      <c r="S301" s="229"/>
      <c r="T301" s="230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31" t="s">
        <v>137</v>
      </c>
      <c r="AU301" s="231" t="s">
        <v>82</v>
      </c>
      <c r="AV301" s="13" t="s">
        <v>82</v>
      </c>
      <c r="AW301" s="13" t="s">
        <v>33</v>
      </c>
      <c r="AX301" s="13" t="s">
        <v>72</v>
      </c>
      <c r="AY301" s="231" t="s">
        <v>124</v>
      </c>
    </row>
    <row r="302" s="13" customFormat="1">
      <c r="A302" s="13"/>
      <c r="B302" s="221"/>
      <c r="C302" s="222"/>
      <c r="D302" s="219" t="s">
        <v>137</v>
      </c>
      <c r="E302" s="223" t="s">
        <v>19</v>
      </c>
      <c r="F302" s="224" t="s">
        <v>457</v>
      </c>
      <c r="G302" s="222"/>
      <c r="H302" s="225">
        <v>12</v>
      </c>
      <c r="I302" s="226"/>
      <c r="J302" s="222"/>
      <c r="K302" s="222"/>
      <c r="L302" s="227"/>
      <c r="M302" s="228"/>
      <c r="N302" s="229"/>
      <c r="O302" s="229"/>
      <c r="P302" s="229"/>
      <c r="Q302" s="229"/>
      <c r="R302" s="229"/>
      <c r="S302" s="229"/>
      <c r="T302" s="230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31" t="s">
        <v>137</v>
      </c>
      <c r="AU302" s="231" t="s">
        <v>82</v>
      </c>
      <c r="AV302" s="13" t="s">
        <v>82</v>
      </c>
      <c r="AW302" s="13" t="s">
        <v>33</v>
      </c>
      <c r="AX302" s="13" t="s">
        <v>72</v>
      </c>
      <c r="AY302" s="231" t="s">
        <v>124</v>
      </c>
    </row>
    <row r="303" s="13" customFormat="1">
      <c r="A303" s="13"/>
      <c r="B303" s="221"/>
      <c r="C303" s="222"/>
      <c r="D303" s="219" t="s">
        <v>137</v>
      </c>
      <c r="E303" s="223" t="s">
        <v>19</v>
      </c>
      <c r="F303" s="224" t="s">
        <v>458</v>
      </c>
      <c r="G303" s="222"/>
      <c r="H303" s="225">
        <v>33</v>
      </c>
      <c r="I303" s="226"/>
      <c r="J303" s="222"/>
      <c r="K303" s="222"/>
      <c r="L303" s="227"/>
      <c r="M303" s="228"/>
      <c r="N303" s="229"/>
      <c r="O303" s="229"/>
      <c r="P303" s="229"/>
      <c r="Q303" s="229"/>
      <c r="R303" s="229"/>
      <c r="S303" s="229"/>
      <c r="T303" s="230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31" t="s">
        <v>137</v>
      </c>
      <c r="AU303" s="231" t="s">
        <v>82</v>
      </c>
      <c r="AV303" s="13" t="s">
        <v>82</v>
      </c>
      <c r="AW303" s="13" t="s">
        <v>33</v>
      </c>
      <c r="AX303" s="13" t="s">
        <v>72</v>
      </c>
      <c r="AY303" s="231" t="s">
        <v>124</v>
      </c>
    </row>
    <row r="304" s="13" customFormat="1">
      <c r="A304" s="13"/>
      <c r="B304" s="221"/>
      <c r="C304" s="222"/>
      <c r="D304" s="219" t="s">
        <v>137</v>
      </c>
      <c r="E304" s="223" t="s">
        <v>19</v>
      </c>
      <c r="F304" s="224" t="s">
        <v>359</v>
      </c>
      <c r="G304" s="222"/>
      <c r="H304" s="225">
        <v>377</v>
      </c>
      <c r="I304" s="226"/>
      <c r="J304" s="222"/>
      <c r="K304" s="222"/>
      <c r="L304" s="227"/>
      <c r="M304" s="228"/>
      <c r="N304" s="229"/>
      <c r="O304" s="229"/>
      <c r="P304" s="229"/>
      <c r="Q304" s="229"/>
      <c r="R304" s="229"/>
      <c r="S304" s="229"/>
      <c r="T304" s="230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31" t="s">
        <v>137</v>
      </c>
      <c r="AU304" s="231" t="s">
        <v>82</v>
      </c>
      <c r="AV304" s="13" t="s">
        <v>82</v>
      </c>
      <c r="AW304" s="13" t="s">
        <v>33</v>
      </c>
      <c r="AX304" s="13" t="s">
        <v>72</v>
      </c>
      <c r="AY304" s="231" t="s">
        <v>124</v>
      </c>
    </row>
    <row r="305" s="2" customFormat="1" ht="21.75" customHeight="1">
      <c r="A305" s="39"/>
      <c r="B305" s="40"/>
      <c r="C305" s="201" t="s">
        <v>459</v>
      </c>
      <c r="D305" s="201" t="s">
        <v>126</v>
      </c>
      <c r="E305" s="202" t="s">
        <v>460</v>
      </c>
      <c r="F305" s="203" t="s">
        <v>461</v>
      </c>
      <c r="G305" s="204" t="s">
        <v>171</v>
      </c>
      <c r="H305" s="205">
        <v>1741</v>
      </c>
      <c r="I305" s="206"/>
      <c r="J305" s="207">
        <f>ROUND(I305*H305,2)</f>
        <v>0</v>
      </c>
      <c r="K305" s="203" t="s">
        <v>130</v>
      </c>
      <c r="L305" s="45"/>
      <c r="M305" s="208" t="s">
        <v>19</v>
      </c>
      <c r="N305" s="209" t="s">
        <v>43</v>
      </c>
      <c r="O305" s="85"/>
      <c r="P305" s="210">
        <f>O305*H305</f>
        <v>0</v>
      </c>
      <c r="Q305" s="210">
        <v>0</v>
      </c>
      <c r="R305" s="210">
        <f>Q305*H305</f>
        <v>0</v>
      </c>
      <c r="S305" s="210">
        <v>0</v>
      </c>
      <c r="T305" s="211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12" t="s">
        <v>131</v>
      </c>
      <c r="AT305" s="212" t="s">
        <v>126</v>
      </c>
      <c r="AU305" s="212" t="s">
        <v>82</v>
      </c>
      <c r="AY305" s="18" t="s">
        <v>124</v>
      </c>
      <c r="BE305" s="213">
        <f>IF(N305="základní",J305,0)</f>
        <v>0</v>
      </c>
      <c r="BF305" s="213">
        <f>IF(N305="snížená",J305,0)</f>
        <v>0</v>
      </c>
      <c r="BG305" s="213">
        <f>IF(N305="zákl. přenesená",J305,0)</f>
        <v>0</v>
      </c>
      <c r="BH305" s="213">
        <f>IF(N305="sníž. přenesená",J305,0)</f>
        <v>0</v>
      </c>
      <c r="BI305" s="213">
        <f>IF(N305="nulová",J305,0)</f>
        <v>0</v>
      </c>
      <c r="BJ305" s="18" t="s">
        <v>80</v>
      </c>
      <c r="BK305" s="213">
        <f>ROUND(I305*H305,2)</f>
        <v>0</v>
      </c>
      <c r="BL305" s="18" t="s">
        <v>131</v>
      </c>
      <c r="BM305" s="212" t="s">
        <v>462</v>
      </c>
    </row>
    <row r="306" s="2" customFormat="1">
      <c r="A306" s="39"/>
      <c r="B306" s="40"/>
      <c r="C306" s="41"/>
      <c r="D306" s="214" t="s">
        <v>133</v>
      </c>
      <c r="E306" s="41"/>
      <c r="F306" s="215" t="s">
        <v>463</v>
      </c>
      <c r="G306" s="41"/>
      <c r="H306" s="41"/>
      <c r="I306" s="216"/>
      <c r="J306" s="41"/>
      <c r="K306" s="41"/>
      <c r="L306" s="45"/>
      <c r="M306" s="217"/>
      <c r="N306" s="218"/>
      <c r="O306" s="85"/>
      <c r="P306" s="85"/>
      <c r="Q306" s="85"/>
      <c r="R306" s="85"/>
      <c r="S306" s="85"/>
      <c r="T306" s="86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133</v>
      </c>
      <c r="AU306" s="18" t="s">
        <v>82</v>
      </c>
    </row>
    <row r="307" s="2" customFormat="1">
      <c r="A307" s="39"/>
      <c r="B307" s="40"/>
      <c r="C307" s="41"/>
      <c r="D307" s="219" t="s">
        <v>135</v>
      </c>
      <c r="E307" s="41"/>
      <c r="F307" s="220" t="s">
        <v>464</v>
      </c>
      <c r="G307" s="41"/>
      <c r="H307" s="41"/>
      <c r="I307" s="216"/>
      <c r="J307" s="41"/>
      <c r="K307" s="41"/>
      <c r="L307" s="45"/>
      <c r="M307" s="217"/>
      <c r="N307" s="218"/>
      <c r="O307" s="85"/>
      <c r="P307" s="85"/>
      <c r="Q307" s="85"/>
      <c r="R307" s="85"/>
      <c r="S307" s="85"/>
      <c r="T307" s="86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T307" s="18" t="s">
        <v>135</v>
      </c>
      <c r="AU307" s="18" t="s">
        <v>82</v>
      </c>
    </row>
    <row r="308" s="13" customFormat="1">
      <c r="A308" s="13"/>
      <c r="B308" s="221"/>
      <c r="C308" s="222"/>
      <c r="D308" s="219" t="s">
        <v>137</v>
      </c>
      <c r="E308" s="223" t="s">
        <v>19</v>
      </c>
      <c r="F308" s="224" t="s">
        <v>455</v>
      </c>
      <c r="G308" s="222"/>
      <c r="H308" s="225">
        <v>1741</v>
      </c>
      <c r="I308" s="226"/>
      <c r="J308" s="222"/>
      <c r="K308" s="222"/>
      <c r="L308" s="227"/>
      <c r="M308" s="228"/>
      <c r="N308" s="229"/>
      <c r="O308" s="229"/>
      <c r="P308" s="229"/>
      <c r="Q308" s="229"/>
      <c r="R308" s="229"/>
      <c r="S308" s="229"/>
      <c r="T308" s="230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31" t="s">
        <v>137</v>
      </c>
      <c r="AU308" s="231" t="s">
        <v>82</v>
      </c>
      <c r="AV308" s="13" t="s">
        <v>82</v>
      </c>
      <c r="AW308" s="13" t="s">
        <v>33</v>
      </c>
      <c r="AX308" s="13" t="s">
        <v>72</v>
      </c>
      <c r="AY308" s="231" t="s">
        <v>124</v>
      </c>
    </row>
    <row r="309" s="2" customFormat="1" ht="21.75" customHeight="1">
      <c r="A309" s="39"/>
      <c r="B309" s="40"/>
      <c r="C309" s="201" t="s">
        <v>465</v>
      </c>
      <c r="D309" s="201" t="s">
        <v>126</v>
      </c>
      <c r="E309" s="202" t="s">
        <v>460</v>
      </c>
      <c r="F309" s="203" t="s">
        <v>461</v>
      </c>
      <c r="G309" s="204" t="s">
        <v>171</v>
      </c>
      <c r="H309" s="205">
        <v>2969</v>
      </c>
      <c r="I309" s="206"/>
      <c r="J309" s="207">
        <f>ROUND(I309*H309,2)</f>
        <v>0</v>
      </c>
      <c r="K309" s="203" t="s">
        <v>130</v>
      </c>
      <c r="L309" s="45"/>
      <c r="M309" s="208" t="s">
        <v>19</v>
      </c>
      <c r="N309" s="209" t="s">
        <v>43</v>
      </c>
      <c r="O309" s="85"/>
      <c r="P309" s="210">
        <f>O309*H309</f>
        <v>0</v>
      </c>
      <c r="Q309" s="210">
        <v>0</v>
      </c>
      <c r="R309" s="210">
        <f>Q309*H309</f>
        <v>0</v>
      </c>
      <c r="S309" s="210">
        <v>0</v>
      </c>
      <c r="T309" s="211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12" t="s">
        <v>131</v>
      </c>
      <c r="AT309" s="212" t="s">
        <v>126</v>
      </c>
      <c r="AU309" s="212" t="s">
        <v>82</v>
      </c>
      <c r="AY309" s="18" t="s">
        <v>124</v>
      </c>
      <c r="BE309" s="213">
        <f>IF(N309="základní",J309,0)</f>
        <v>0</v>
      </c>
      <c r="BF309" s="213">
        <f>IF(N309="snížená",J309,0)</f>
        <v>0</v>
      </c>
      <c r="BG309" s="213">
        <f>IF(N309="zákl. přenesená",J309,0)</f>
        <v>0</v>
      </c>
      <c r="BH309" s="213">
        <f>IF(N309="sníž. přenesená",J309,0)</f>
        <v>0</v>
      </c>
      <c r="BI309" s="213">
        <f>IF(N309="nulová",J309,0)</f>
        <v>0</v>
      </c>
      <c r="BJ309" s="18" t="s">
        <v>80</v>
      </c>
      <c r="BK309" s="213">
        <f>ROUND(I309*H309,2)</f>
        <v>0</v>
      </c>
      <c r="BL309" s="18" t="s">
        <v>131</v>
      </c>
      <c r="BM309" s="212" t="s">
        <v>466</v>
      </c>
    </row>
    <row r="310" s="2" customFormat="1">
      <c r="A310" s="39"/>
      <c r="B310" s="40"/>
      <c r="C310" s="41"/>
      <c r="D310" s="214" t="s">
        <v>133</v>
      </c>
      <c r="E310" s="41"/>
      <c r="F310" s="215" t="s">
        <v>463</v>
      </c>
      <c r="G310" s="41"/>
      <c r="H310" s="41"/>
      <c r="I310" s="216"/>
      <c r="J310" s="41"/>
      <c r="K310" s="41"/>
      <c r="L310" s="45"/>
      <c r="M310" s="217"/>
      <c r="N310" s="218"/>
      <c r="O310" s="85"/>
      <c r="P310" s="85"/>
      <c r="Q310" s="85"/>
      <c r="R310" s="85"/>
      <c r="S310" s="85"/>
      <c r="T310" s="86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133</v>
      </c>
      <c r="AU310" s="18" t="s">
        <v>82</v>
      </c>
    </row>
    <row r="311" s="2" customFormat="1">
      <c r="A311" s="39"/>
      <c r="B311" s="40"/>
      <c r="C311" s="41"/>
      <c r="D311" s="219" t="s">
        <v>135</v>
      </c>
      <c r="E311" s="41"/>
      <c r="F311" s="220" t="s">
        <v>454</v>
      </c>
      <c r="G311" s="41"/>
      <c r="H311" s="41"/>
      <c r="I311" s="216"/>
      <c r="J311" s="41"/>
      <c r="K311" s="41"/>
      <c r="L311" s="45"/>
      <c r="M311" s="217"/>
      <c r="N311" s="218"/>
      <c r="O311" s="85"/>
      <c r="P311" s="85"/>
      <c r="Q311" s="85"/>
      <c r="R311" s="85"/>
      <c r="S311" s="85"/>
      <c r="T311" s="86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T311" s="18" t="s">
        <v>135</v>
      </c>
      <c r="AU311" s="18" t="s">
        <v>82</v>
      </c>
    </row>
    <row r="312" s="13" customFormat="1">
      <c r="A312" s="13"/>
      <c r="B312" s="221"/>
      <c r="C312" s="222"/>
      <c r="D312" s="219" t="s">
        <v>137</v>
      </c>
      <c r="E312" s="223" t="s">
        <v>19</v>
      </c>
      <c r="F312" s="224" t="s">
        <v>358</v>
      </c>
      <c r="G312" s="222"/>
      <c r="H312" s="225">
        <v>1062</v>
      </c>
      <c r="I312" s="226"/>
      <c r="J312" s="222"/>
      <c r="K312" s="222"/>
      <c r="L312" s="227"/>
      <c r="M312" s="228"/>
      <c r="N312" s="229"/>
      <c r="O312" s="229"/>
      <c r="P312" s="229"/>
      <c r="Q312" s="229"/>
      <c r="R312" s="229"/>
      <c r="S312" s="229"/>
      <c r="T312" s="230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31" t="s">
        <v>137</v>
      </c>
      <c r="AU312" s="231" t="s">
        <v>82</v>
      </c>
      <c r="AV312" s="13" t="s">
        <v>82</v>
      </c>
      <c r="AW312" s="13" t="s">
        <v>33</v>
      </c>
      <c r="AX312" s="13" t="s">
        <v>72</v>
      </c>
      <c r="AY312" s="231" t="s">
        <v>124</v>
      </c>
    </row>
    <row r="313" s="13" customFormat="1">
      <c r="A313" s="13"/>
      <c r="B313" s="221"/>
      <c r="C313" s="222"/>
      <c r="D313" s="219" t="s">
        <v>137</v>
      </c>
      <c r="E313" s="223" t="s">
        <v>19</v>
      </c>
      <c r="F313" s="224" t="s">
        <v>456</v>
      </c>
      <c r="G313" s="222"/>
      <c r="H313" s="225">
        <v>87</v>
      </c>
      <c r="I313" s="226"/>
      <c r="J313" s="222"/>
      <c r="K313" s="222"/>
      <c r="L313" s="227"/>
      <c r="M313" s="228"/>
      <c r="N313" s="229"/>
      <c r="O313" s="229"/>
      <c r="P313" s="229"/>
      <c r="Q313" s="229"/>
      <c r="R313" s="229"/>
      <c r="S313" s="229"/>
      <c r="T313" s="230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31" t="s">
        <v>137</v>
      </c>
      <c r="AU313" s="231" t="s">
        <v>82</v>
      </c>
      <c r="AV313" s="13" t="s">
        <v>82</v>
      </c>
      <c r="AW313" s="13" t="s">
        <v>33</v>
      </c>
      <c r="AX313" s="13" t="s">
        <v>72</v>
      </c>
      <c r="AY313" s="231" t="s">
        <v>124</v>
      </c>
    </row>
    <row r="314" s="13" customFormat="1">
      <c r="A314" s="13"/>
      <c r="B314" s="221"/>
      <c r="C314" s="222"/>
      <c r="D314" s="219" t="s">
        <v>137</v>
      </c>
      <c r="E314" s="223" t="s">
        <v>19</v>
      </c>
      <c r="F314" s="224" t="s">
        <v>457</v>
      </c>
      <c r="G314" s="222"/>
      <c r="H314" s="225">
        <v>12</v>
      </c>
      <c r="I314" s="226"/>
      <c r="J314" s="222"/>
      <c r="K314" s="222"/>
      <c r="L314" s="227"/>
      <c r="M314" s="228"/>
      <c r="N314" s="229"/>
      <c r="O314" s="229"/>
      <c r="P314" s="229"/>
      <c r="Q314" s="229"/>
      <c r="R314" s="229"/>
      <c r="S314" s="229"/>
      <c r="T314" s="230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1" t="s">
        <v>137</v>
      </c>
      <c r="AU314" s="231" t="s">
        <v>82</v>
      </c>
      <c r="AV314" s="13" t="s">
        <v>82</v>
      </c>
      <c r="AW314" s="13" t="s">
        <v>33</v>
      </c>
      <c r="AX314" s="13" t="s">
        <v>72</v>
      </c>
      <c r="AY314" s="231" t="s">
        <v>124</v>
      </c>
    </row>
    <row r="315" s="13" customFormat="1">
      <c r="A315" s="13"/>
      <c r="B315" s="221"/>
      <c r="C315" s="222"/>
      <c r="D315" s="219" t="s">
        <v>137</v>
      </c>
      <c r="E315" s="223" t="s">
        <v>19</v>
      </c>
      <c r="F315" s="224" t="s">
        <v>458</v>
      </c>
      <c r="G315" s="222"/>
      <c r="H315" s="225">
        <v>33</v>
      </c>
      <c r="I315" s="226"/>
      <c r="J315" s="222"/>
      <c r="K315" s="222"/>
      <c r="L315" s="227"/>
      <c r="M315" s="228"/>
      <c r="N315" s="229"/>
      <c r="O315" s="229"/>
      <c r="P315" s="229"/>
      <c r="Q315" s="229"/>
      <c r="R315" s="229"/>
      <c r="S315" s="229"/>
      <c r="T315" s="230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31" t="s">
        <v>137</v>
      </c>
      <c r="AU315" s="231" t="s">
        <v>82</v>
      </c>
      <c r="AV315" s="13" t="s">
        <v>82</v>
      </c>
      <c r="AW315" s="13" t="s">
        <v>33</v>
      </c>
      <c r="AX315" s="13" t="s">
        <v>72</v>
      </c>
      <c r="AY315" s="231" t="s">
        <v>124</v>
      </c>
    </row>
    <row r="316" s="13" customFormat="1">
      <c r="A316" s="13"/>
      <c r="B316" s="221"/>
      <c r="C316" s="222"/>
      <c r="D316" s="219" t="s">
        <v>137</v>
      </c>
      <c r="E316" s="223" t="s">
        <v>19</v>
      </c>
      <c r="F316" s="224" t="s">
        <v>467</v>
      </c>
      <c r="G316" s="222"/>
      <c r="H316" s="225">
        <v>1398</v>
      </c>
      <c r="I316" s="226"/>
      <c r="J316" s="222"/>
      <c r="K316" s="222"/>
      <c r="L316" s="227"/>
      <c r="M316" s="228"/>
      <c r="N316" s="229"/>
      <c r="O316" s="229"/>
      <c r="P316" s="229"/>
      <c r="Q316" s="229"/>
      <c r="R316" s="229"/>
      <c r="S316" s="229"/>
      <c r="T316" s="230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31" t="s">
        <v>137</v>
      </c>
      <c r="AU316" s="231" t="s">
        <v>82</v>
      </c>
      <c r="AV316" s="13" t="s">
        <v>82</v>
      </c>
      <c r="AW316" s="13" t="s">
        <v>33</v>
      </c>
      <c r="AX316" s="13" t="s">
        <v>72</v>
      </c>
      <c r="AY316" s="231" t="s">
        <v>124</v>
      </c>
    </row>
    <row r="317" s="13" customFormat="1">
      <c r="A317" s="13"/>
      <c r="B317" s="221"/>
      <c r="C317" s="222"/>
      <c r="D317" s="219" t="s">
        <v>137</v>
      </c>
      <c r="E317" s="223" t="s">
        <v>19</v>
      </c>
      <c r="F317" s="224" t="s">
        <v>359</v>
      </c>
      <c r="G317" s="222"/>
      <c r="H317" s="225">
        <v>377</v>
      </c>
      <c r="I317" s="226"/>
      <c r="J317" s="222"/>
      <c r="K317" s="222"/>
      <c r="L317" s="227"/>
      <c r="M317" s="228"/>
      <c r="N317" s="229"/>
      <c r="O317" s="229"/>
      <c r="P317" s="229"/>
      <c r="Q317" s="229"/>
      <c r="R317" s="229"/>
      <c r="S317" s="229"/>
      <c r="T317" s="230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31" t="s">
        <v>137</v>
      </c>
      <c r="AU317" s="231" t="s">
        <v>82</v>
      </c>
      <c r="AV317" s="13" t="s">
        <v>82</v>
      </c>
      <c r="AW317" s="13" t="s">
        <v>33</v>
      </c>
      <c r="AX317" s="13" t="s">
        <v>72</v>
      </c>
      <c r="AY317" s="231" t="s">
        <v>124</v>
      </c>
    </row>
    <row r="318" s="2" customFormat="1" ht="21.75" customHeight="1">
      <c r="A318" s="39"/>
      <c r="B318" s="40"/>
      <c r="C318" s="201" t="s">
        <v>468</v>
      </c>
      <c r="D318" s="201" t="s">
        <v>126</v>
      </c>
      <c r="E318" s="202" t="s">
        <v>469</v>
      </c>
      <c r="F318" s="203" t="s">
        <v>470</v>
      </c>
      <c r="G318" s="204" t="s">
        <v>171</v>
      </c>
      <c r="H318" s="205">
        <v>1515</v>
      </c>
      <c r="I318" s="206"/>
      <c r="J318" s="207">
        <f>ROUND(I318*H318,2)</f>
        <v>0</v>
      </c>
      <c r="K318" s="203" t="s">
        <v>130</v>
      </c>
      <c r="L318" s="45"/>
      <c r="M318" s="208" t="s">
        <v>19</v>
      </c>
      <c r="N318" s="209" t="s">
        <v>43</v>
      </c>
      <c r="O318" s="85"/>
      <c r="P318" s="210">
        <f>O318*H318</f>
        <v>0</v>
      </c>
      <c r="Q318" s="210">
        <v>0</v>
      </c>
      <c r="R318" s="210">
        <f>Q318*H318</f>
        <v>0</v>
      </c>
      <c r="S318" s="210">
        <v>0</v>
      </c>
      <c r="T318" s="211">
        <f>S318*H318</f>
        <v>0</v>
      </c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R318" s="212" t="s">
        <v>131</v>
      </c>
      <c r="AT318" s="212" t="s">
        <v>126</v>
      </c>
      <c r="AU318" s="212" t="s">
        <v>82</v>
      </c>
      <c r="AY318" s="18" t="s">
        <v>124</v>
      </c>
      <c r="BE318" s="213">
        <f>IF(N318="základní",J318,0)</f>
        <v>0</v>
      </c>
      <c r="BF318" s="213">
        <f>IF(N318="snížená",J318,0)</f>
        <v>0</v>
      </c>
      <c r="BG318" s="213">
        <f>IF(N318="zákl. přenesená",J318,0)</f>
        <v>0</v>
      </c>
      <c r="BH318" s="213">
        <f>IF(N318="sníž. přenesená",J318,0)</f>
        <v>0</v>
      </c>
      <c r="BI318" s="213">
        <f>IF(N318="nulová",J318,0)</f>
        <v>0</v>
      </c>
      <c r="BJ318" s="18" t="s">
        <v>80</v>
      </c>
      <c r="BK318" s="213">
        <f>ROUND(I318*H318,2)</f>
        <v>0</v>
      </c>
      <c r="BL318" s="18" t="s">
        <v>131</v>
      </c>
      <c r="BM318" s="212" t="s">
        <v>471</v>
      </c>
    </row>
    <row r="319" s="2" customFormat="1">
      <c r="A319" s="39"/>
      <c r="B319" s="40"/>
      <c r="C319" s="41"/>
      <c r="D319" s="214" t="s">
        <v>133</v>
      </c>
      <c r="E319" s="41"/>
      <c r="F319" s="215" t="s">
        <v>472</v>
      </c>
      <c r="G319" s="41"/>
      <c r="H319" s="41"/>
      <c r="I319" s="216"/>
      <c r="J319" s="41"/>
      <c r="K319" s="41"/>
      <c r="L319" s="45"/>
      <c r="M319" s="217"/>
      <c r="N319" s="218"/>
      <c r="O319" s="85"/>
      <c r="P319" s="85"/>
      <c r="Q319" s="85"/>
      <c r="R319" s="85"/>
      <c r="S319" s="85"/>
      <c r="T319" s="86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T319" s="18" t="s">
        <v>133</v>
      </c>
      <c r="AU319" s="18" t="s">
        <v>82</v>
      </c>
    </row>
    <row r="320" s="2" customFormat="1">
      <c r="A320" s="39"/>
      <c r="B320" s="40"/>
      <c r="C320" s="41"/>
      <c r="D320" s="219" t="s">
        <v>135</v>
      </c>
      <c r="E320" s="41"/>
      <c r="F320" s="220" t="s">
        <v>454</v>
      </c>
      <c r="G320" s="41"/>
      <c r="H320" s="41"/>
      <c r="I320" s="216"/>
      <c r="J320" s="41"/>
      <c r="K320" s="41"/>
      <c r="L320" s="45"/>
      <c r="M320" s="217"/>
      <c r="N320" s="218"/>
      <c r="O320" s="85"/>
      <c r="P320" s="85"/>
      <c r="Q320" s="85"/>
      <c r="R320" s="85"/>
      <c r="S320" s="85"/>
      <c r="T320" s="86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T320" s="18" t="s">
        <v>135</v>
      </c>
      <c r="AU320" s="18" t="s">
        <v>82</v>
      </c>
    </row>
    <row r="321" s="14" customFormat="1">
      <c r="A321" s="14"/>
      <c r="B321" s="232"/>
      <c r="C321" s="233"/>
      <c r="D321" s="219" t="s">
        <v>137</v>
      </c>
      <c r="E321" s="234" t="s">
        <v>19</v>
      </c>
      <c r="F321" s="235" t="s">
        <v>221</v>
      </c>
      <c r="G321" s="233"/>
      <c r="H321" s="234" t="s">
        <v>19</v>
      </c>
      <c r="I321" s="236"/>
      <c r="J321" s="233"/>
      <c r="K321" s="233"/>
      <c r="L321" s="237"/>
      <c r="M321" s="238"/>
      <c r="N321" s="239"/>
      <c r="O321" s="239"/>
      <c r="P321" s="239"/>
      <c r="Q321" s="239"/>
      <c r="R321" s="239"/>
      <c r="S321" s="239"/>
      <c r="T321" s="240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41" t="s">
        <v>137</v>
      </c>
      <c r="AU321" s="241" t="s">
        <v>82</v>
      </c>
      <c r="AV321" s="14" t="s">
        <v>80</v>
      </c>
      <c r="AW321" s="14" t="s">
        <v>33</v>
      </c>
      <c r="AX321" s="14" t="s">
        <v>72</v>
      </c>
      <c r="AY321" s="241" t="s">
        <v>124</v>
      </c>
    </row>
    <row r="322" s="13" customFormat="1">
      <c r="A322" s="13"/>
      <c r="B322" s="221"/>
      <c r="C322" s="222"/>
      <c r="D322" s="219" t="s">
        <v>137</v>
      </c>
      <c r="E322" s="223" t="s">
        <v>19</v>
      </c>
      <c r="F322" s="224" t="s">
        <v>473</v>
      </c>
      <c r="G322" s="222"/>
      <c r="H322" s="225">
        <v>1515</v>
      </c>
      <c r="I322" s="226"/>
      <c r="J322" s="222"/>
      <c r="K322" s="222"/>
      <c r="L322" s="227"/>
      <c r="M322" s="228"/>
      <c r="N322" s="229"/>
      <c r="O322" s="229"/>
      <c r="P322" s="229"/>
      <c r="Q322" s="229"/>
      <c r="R322" s="229"/>
      <c r="S322" s="229"/>
      <c r="T322" s="230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31" t="s">
        <v>137</v>
      </c>
      <c r="AU322" s="231" t="s">
        <v>82</v>
      </c>
      <c r="AV322" s="13" t="s">
        <v>82</v>
      </c>
      <c r="AW322" s="13" t="s">
        <v>33</v>
      </c>
      <c r="AX322" s="13" t="s">
        <v>72</v>
      </c>
      <c r="AY322" s="231" t="s">
        <v>124</v>
      </c>
    </row>
    <row r="323" s="2" customFormat="1" ht="21.75" customHeight="1">
      <c r="A323" s="39"/>
      <c r="B323" s="40"/>
      <c r="C323" s="201" t="s">
        <v>474</v>
      </c>
      <c r="D323" s="201" t="s">
        <v>126</v>
      </c>
      <c r="E323" s="202" t="s">
        <v>475</v>
      </c>
      <c r="F323" s="203" t="s">
        <v>476</v>
      </c>
      <c r="G323" s="204" t="s">
        <v>171</v>
      </c>
      <c r="H323" s="205">
        <v>1398</v>
      </c>
      <c r="I323" s="206"/>
      <c r="J323" s="207">
        <f>ROUND(I323*H323,2)</f>
        <v>0</v>
      </c>
      <c r="K323" s="203" t="s">
        <v>130</v>
      </c>
      <c r="L323" s="45"/>
      <c r="M323" s="208" t="s">
        <v>19</v>
      </c>
      <c r="N323" s="209" t="s">
        <v>43</v>
      </c>
      <c r="O323" s="85"/>
      <c r="P323" s="210">
        <f>O323*H323</f>
        <v>0</v>
      </c>
      <c r="Q323" s="210">
        <v>0</v>
      </c>
      <c r="R323" s="210">
        <f>Q323*H323</f>
        <v>0</v>
      </c>
      <c r="S323" s="210">
        <v>0</v>
      </c>
      <c r="T323" s="211">
        <f>S323*H323</f>
        <v>0</v>
      </c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R323" s="212" t="s">
        <v>131</v>
      </c>
      <c r="AT323" s="212" t="s">
        <v>126</v>
      </c>
      <c r="AU323" s="212" t="s">
        <v>82</v>
      </c>
      <c r="AY323" s="18" t="s">
        <v>124</v>
      </c>
      <c r="BE323" s="213">
        <f>IF(N323="základní",J323,0)</f>
        <v>0</v>
      </c>
      <c r="BF323" s="213">
        <f>IF(N323="snížená",J323,0)</f>
        <v>0</v>
      </c>
      <c r="BG323" s="213">
        <f>IF(N323="zákl. přenesená",J323,0)</f>
        <v>0</v>
      </c>
      <c r="BH323" s="213">
        <f>IF(N323="sníž. přenesená",J323,0)</f>
        <v>0</v>
      </c>
      <c r="BI323" s="213">
        <f>IF(N323="nulová",J323,0)</f>
        <v>0</v>
      </c>
      <c r="BJ323" s="18" t="s">
        <v>80</v>
      </c>
      <c r="BK323" s="213">
        <f>ROUND(I323*H323,2)</f>
        <v>0</v>
      </c>
      <c r="BL323" s="18" t="s">
        <v>131</v>
      </c>
      <c r="BM323" s="212" t="s">
        <v>477</v>
      </c>
    </row>
    <row r="324" s="2" customFormat="1">
      <c r="A324" s="39"/>
      <c r="B324" s="40"/>
      <c r="C324" s="41"/>
      <c r="D324" s="214" t="s">
        <v>133</v>
      </c>
      <c r="E324" s="41"/>
      <c r="F324" s="215" t="s">
        <v>478</v>
      </c>
      <c r="G324" s="41"/>
      <c r="H324" s="41"/>
      <c r="I324" s="216"/>
      <c r="J324" s="41"/>
      <c r="K324" s="41"/>
      <c r="L324" s="45"/>
      <c r="M324" s="217"/>
      <c r="N324" s="218"/>
      <c r="O324" s="85"/>
      <c r="P324" s="85"/>
      <c r="Q324" s="85"/>
      <c r="R324" s="85"/>
      <c r="S324" s="85"/>
      <c r="T324" s="86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T324" s="18" t="s">
        <v>133</v>
      </c>
      <c r="AU324" s="18" t="s">
        <v>82</v>
      </c>
    </row>
    <row r="325" s="13" customFormat="1">
      <c r="A325" s="13"/>
      <c r="B325" s="221"/>
      <c r="C325" s="222"/>
      <c r="D325" s="219" t="s">
        <v>137</v>
      </c>
      <c r="E325" s="223" t="s">
        <v>19</v>
      </c>
      <c r="F325" s="224" t="s">
        <v>467</v>
      </c>
      <c r="G325" s="222"/>
      <c r="H325" s="225">
        <v>1398</v>
      </c>
      <c r="I325" s="226"/>
      <c r="J325" s="222"/>
      <c r="K325" s="222"/>
      <c r="L325" s="227"/>
      <c r="M325" s="228"/>
      <c r="N325" s="229"/>
      <c r="O325" s="229"/>
      <c r="P325" s="229"/>
      <c r="Q325" s="229"/>
      <c r="R325" s="229"/>
      <c r="S325" s="229"/>
      <c r="T325" s="230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31" t="s">
        <v>137</v>
      </c>
      <c r="AU325" s="231" t="s">
        <v>82</v>
      </c>
      <c r="AV325" s="13" t="s">
        <v>82</v>
      </c>
      <c r="AW325" s="13" t="s">
        <v>33</v>
      </c>
      <c r="AX325" s="13" t="s">
        <v>72</v>
      </c>
      <c r="AY325" s="231" t="s">
        <v>124</v>
      </c>
    </row>
    <row r="326" s="2" customFormat="1" ht="24.15" customHeight="1">
      <c r="A326" s="39"/>
      <c r="B326" s="40"/>
      <c r="C326" s="201" t="s">
        <v>479</v>
      </c>
      <c r="D326" s="201" t="s">
        <v>126</v>
      </c>
      <c r="E326" s="202" t="s">
        <v>480</v>
      </c>
      <c r="F326" s="203" t="s">
        <v>481</v>
      </c>
      <c r="G326" s="204" t="s">
        <v>171</v>
      </c>
      <c r="H326" s="205">
        <v>1741</v>
      </c>
      <c r="I326" s="206"/>
      <c r="J326" s="207">
        <f>ROUND(I326*H326,2)</f>
        <v>0</v>
      </c>
      <c r="K326" s="203" t="s">
        <v>130</v>
      </c>
      <c r="L326" s="45"/>
      <c r="M326" s="208" t="s">
        <v>19</v>
      </c>
      <c r="N326" s="209" t="s">
        <v>43</v>
      </c>
      <c r="O326" s="85"/>
      <c r="P326" s="210">
        <f>O326*H326</f>
        <v>0</v>
      </c>
      <c r="Q326" s="210">
        <v>0</v>
      </c>
      <c r="R326" s="210">
        <f>Q326*H326</f>
        <v>0</v>
      </c>
      <c r="S326" s="210">
        <v>0</v>
      </c>
      <c r="T326" s="211">
        <f>S326*H326</f>
        <v>0</v>
      </c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R326" s="212" t="s">
        <v>131</v>
      </c>
      <c r="AT326" s="212" t="s">
        <v>126</v>
      </c>
      <c r="AU326" s="212" t="s">
        <v>82</v>
      </c>
      <c r="AY326" s="18" t="s">
        <v>124</v>
      </c>
      <c r="BE326" s="213">
        <f>IF(N326="základní",J326,0)</f>
        <v>0</v>
      </c>
      <c r="BF326" s="213">
        <f>IF(N326="snížená",J326,0)</f>
        <v>0</v>
      </c>
      <c r="BG326" s="213">
        <f>IF(N326="zákl. přenesená",J326,0)</f>
        <v>0</v>
      </c>
      <c r="BH326" s="213">
        <f>IF(N326="sníž. přenesená",J326,0)</f>
        <v>0</v>
      </c>
      <c r="BI326" s="213">
        <f>IF(N326="nulová",J326,0)</f>
        <v>0</v>
      </c>
      <c r="BJ326" s="18" t="s">
        <v>80</v>
      </c>
      <c r="BK326" s="213">
        <f>ROUND(I326*H326,2)</f>
        <v>0</v>
      </c>
      <c r="BL326" s="18" t="s">
        <v>131</v>
      </c>
      <c r="BM326" s="212" t="s">
        <v>482</v>
      </c>
    </row>
    <row r="327" s="2" customFormat="1">
      <c r="A327" s="39"/>
      <c r="B327" s="40"/>
      <c r="C327" s="41"/>
      <c r="D327" s="214" t="s">
        <v>133</v>
      </c>
      <c r="E327" s="41"/>
      <c r="F327" s="215" t="s">
        <v>483</v>
      </c>
      <c r="G327" s="41"/>
      <c r="H327" s="41"/>
      <c r="I327" s="216"/>
      <c r="J327" s="41"/>
      <c r="K327" s="41"/>
      <c r="L327" s="45"/>
      <c r="M327" s="217"/>
      <c r="N327" s="218"/>
      <c r="O327" s="85"/>
      <c r="P327" s="85"/>
      <c r="Q327" s="85"/>
      <c r="R327" s="85"/>
      <c r="S327" s="85"/>
      <c r="T327" s="86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T327" s="18" t="s">
        <v>133</v>
      </c>
      <c r="AU327" s="18" t="s">
        <v>82</v>
      </c>
    </row>
    <row r="328" s="13" customFormat="1">
      <c r="A328" s="13"/>
      <c r="B328" s="221"/>
      <c r="C328" s="222"/>
      <c r="D328" s="219" t="s">
        <v>137</v>
      </c>
      <c r="E328" s="223" t="s">
        <v>19</v>
      </c>
      <c r="F328" s="224" t="s">
        <v>455</v>
      </c>
      <c r="G328" s="222"/>
      <c r="H328" s="225">
        <v>1741</v>
      </c>
      <c r="I328" s="226"/>
      <c r="J328" s="222"/>
      <c r="K328" s="222"/>
      <c r="L328" s="227"/>
      <c r="M328" s="228"/>
      <c r="N328" s="229"/>
      <c r="O328" s="229"/>
      <c r="P328" s="229"/>
      <c r="Q328" s="229"/>
      <c r="R328" s="229"/>
      <c r="S328" s="229"/>
      <c r="T328" s="230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31" t="s">
        <v>137</v>
      </c>
      <c r="AU328" s="231" t="s">
        <v>82</v>
      </c>
      <c r="AV328" s="13" t="s">
        <v>82</v>
      </c>
      <c r="AW328" s="13" t="s">
        <v>33</v>
      </c>
      <c r="AX328" s="13" t="s">
        <v>72</v>
      </c>
      <c r="AY328" s="231" t="s">
        <v>124</v>
      </c>
    </row>
    <row r="329" s="2" customFormat="1" ht="16.5" customHeight="1">
      <c r="A329" s="39"/>
      <c r="B329" s="40"/>
      <c r="C329" s="201" t="s">
        <v>484</v>
      </c>
      <c r="D329" s="201" t="s">
        <v>126</v>
      </c>
      <c r="E329" s="202" t="s">
        <v>485</v>
      </c>
      <c r="F329" s="203" t="s">
        <v>486</v>
      </c>
      <c r="G329" s="204" t="s">
        <v>171</v>
      </c>
      <c r="H329" s="205">
        <v>1741</v>
      </c>
      <c r="I329" s="206"/>
      <c r="J329" s="207">
        <f>ROUND(I329*H329,2)</f>
        <v>0</v>
      </c>
      <c r="K329" s="203" t="s">
        <v>130</v>
      </c>
      <c r="L329" s="45"/>
      <c r="M329" s="208" t="s">
        <v>19</v>
      </c>
      <c r="N329" s="209" t="s">
        <v>43</v>
      </c>
      <c r="O329" s="85"/>
      <c r="P329" s="210">
        <f>O329*H329</f>
        <v>0</v>
      </c>
      <c r="Q329" s="210">
        <v>0</v>
      </c>
      <c r="R329" s="210">
        <f>Q329*H329</f>
        <v>0</v>
      </c>
      <c r="S329" s="210">
        <v>0</v>
      </c>
      <c r="T329" s="211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12" t="s">
        <v>131</v>
      </c>
      <c r="AT329" s="212" t="s">
        <v>126</v>
      </c>
      <c r="AU329" s="212" t="s">
        <v>82</v>
      </c>
      <c r="AY329" s="18" t="s">
        <v>124</v>
      </c>
      <c r="BE329" s="213">
        <f>IF(N329="základní",J329,0)</f>
        <v>0</v>
      </c>
      <c r="BF329" s="213">
        <f>IF(N329="snížená",J329,0)</f>
        <v>0</v>
      </c>
      <c r="BG329" s="213">
        <f>IF(N329="zákl. přenesená",J329,0)</f>
        <v>0</v>
      </c>
      <c r="BH329" s="213">
        <f>IF(N329="sníž. přenesená",J329,0)</f>
        <v>0</v>
      </c>
      <c r="BI329" s="213">
        <f>IF(N329="nulová",J329,0)</f>
        <v>0</v>
      </c>
      <c r="BJ329" s="18" t="s">
        <v>80</v>
      </c>
      <c r="BK329" s="213">
        <f>ROUND(I329*H329,2)</f>
        <v>0</v>
      </c>
      <c r="BL329" s="18" t="s">
        <v>131</v>
      </c>
      <c r="BM329" s="212" t="s">
        <v>487</v>
      </c>
    </row>
    <row r="330" s="2" customFormat="1">
      <c r="A330" s="39"/>
      <c r="B330" s="40"/>
      <c r="C330" s="41"/>
      <c r="D330" s="214" t="s">
        <v>133</v>
      </c>
      <c r="E330" s="41"/>
      <c r="F330" s="215" t="s">
        <v>488</v>
      </c>
      <c r="G330" s="41"/>
      <c r="H330" s="41"/>
      <c r="I330" s="216"/>
      <c r="J330" s="41"/>
      <c r="K330" s="41"/>
      <c r="L330" s="45"/>
      <c r="M330" s="217"/>
      <c r="N330" s="218"/>
      <c r="O330" s="85"/>
      <c r="P330" s="85"/>
      <c r="Q330" s="85"/>
      <c r="R330" s="85"/>
      <c r="S330" s="85"/>
      <c r="T330" s="86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T330" s="18" t="s">
        <v>133</v>
      </c>
      <c r="AU330" s="18" t="s">
        <v>82</v>
      </c>
    </row>
    <row r="331" s="13" customFormat="1">
      <c r="A331" s="13"/>
      <c r="B331" s="221"/>
      <c r="C331" s="222"/>
      <c r="D331" s="219" t="s">
        <v>137</v>
      </c>
      <c r="E331" s="223" t="s">
        <v>19</v>
      </c>
      <c r="F331" s="224" t="s">
        <v>455</v>
      </c>
      <c r="G331" s="222"/>
      <c r="H331" s="225">
        <v>1741</v>
      </c>
      <c r="I331" s="226"/>
      <c r="J331" s="222"/>
      <c r="K331" s="222"/>
      <c r="L331" s="227"/>
      <c r="M331" s="228"/>
      <c r="N331" s="229"/>
      <c r="O331" s="229"/>
      <c r="P331" s="229"/>
      <c r="Q331" s="229"/>
      <c r="R331" s="229"/>
      <c r="S331" s="229"/>
      <c r="T331" s="230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31" t="s">
        <v>137</v>
      </c>
      <c r="AU331" s="231" t="s">
        <v>82</v>
      </c>
      <c r="AV331" s="13" t="s">
        <v>82</v>
      </c>
      <c r="AW331" s="13" t="s">
        <v>33</v>
      </c>
      <c r="AX331" s="13" t="s">
        <v>72</v>
      </c>
      <c r="AY331" s="231" t="s">
        <v>124</v>
      </c>
    </row>
    <row r="332" s="2" customFormat="1" ht="16.5" customHeight="1">
      <c r="A332" s="39"/>
      <c r="B332" s="40"/>
      <c r="C332" s="201" t="s">
        <v>489</v>
      </c>
      <c r="D332" s="201" t="s">
        <v>126</v>
      </c>
      <c r="E332" s="202" t="s">
        <v>490</v>
      </c>
      <c r="F332" s="203" t="s">
        <v>491</v>
      </c>
      <c r="G332" s="204" t="s">
        <v>171</v>
      </c>
      <c r="H332" s="205">
        <v>1741</v>
      </c>
      <c r="I332" s="206"/>
      <c r="J332" s="207">
        <f>ROUND(I332*H332,2)</f>
        <v>0</v>
      </c>
      <c r="K332" s="203" t="s">
        <v>130</v>
      </c>
      <c r="L332" s="45"/>
      <c r="M332" s="208" t="s">
        <v>19</v>
      </c>
      <c r="N332" s="209" t="s">
        <v>43</v>
      </c>
      <c r="O332" s="85"/>
      <c r="P332" s="210">
        <f>O332*H332</f>
        <v>0</v>
      </c>
      <c r="Q332" s="210">
        <v>0</v>
      </c>
      <c r="R332" s="210">
        <f>Q332*H332</f>
        <v>0</v>
      </c>
      <c r="S332" s="210">
        <v>0</v>
      </c>
      <c r="T332" s="211">
        <f>S332*H332</f>
        <v>0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212" t="s">
        <v>131</v>
      </c>
      <c r="AT332" s="212" t="s">
        <v>126</v>
      </c>
      <c r="AU332" s="212" t="s">
        <v>82</v>
      </c>
      <c r="AY332" s="18" t="s">
        <v>124</v>
      </c>
      <c r="BE332" s="213">
        <f>IF(N332="základní",J332,0)</f>
        <v>0</v>
      </c>
      <c r="BF332" s="213">
        <f>IF(N332="snížená",J332,0)</f>
        <v>0</v>
      </c>
      <c r="BG332" s="213">
        <f>IF(N332="zákl. přenesená",J332,0)</f>
        <v>0</v>
      </c>
      <c r="BH332" s="213">
        <f>IF(N332="sníž. přenesená",J332,0)</f>
        <v>0</v>
      </c>
      <c r="BI332" s="213">
        <f>IF(N332="nulová",J332,0)</f>
        <v>0</v>
      </c>
      <c r="BJ332" s="18" t="s">
        <v>80</v>
      </c>
      <c r="BK332" s="213">
        <f>ROUND(I332*H332,2)</f>
        <v>0</v>
      </c>
      <c r="BL332" s="18" t="s">
        <v>131</v>
      </c>
      <c r="BM332" s="212" t="s">
        <v>492</v>
      </c>
    </row>
    <row r="333" s="2" customFormat="1">
      <c r="A333" s="39"/>
      <c r="B333" s="40"/>
      <c r="C333" s="41"/>
      <c r="D333" s="214" t="s">
        <v>133</v>
      </c>
      <c r="E333" s="41"/>
      <c r="F333" s="215" t="s">
        <v>493</v>
      </c>
      <c r="G333" s="41"/>
      <c r="H333" s="41"/>
      <c r="I333" s="216"/>
      <c r="J333" s="41"/>
      <c r="K333" s="41"/>
      <c r="L333" s="45"/>
      <c r="M333" s="217"/>
      <c r="N333" s="218"/>
      <c r="O333" s="85"/>
      <c r="P333" s="85"/>
      <c r="Q333" s="85"/>
      <c r="R333" s="85"/>
      <c r="S333" s="85"/>
      <c r="T333" s="86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T333" s="18" t="s">
        <v>133</v>
      </c>
      <c r="AU333" s="18" t="s">
        <v>82</v>
      </c>
    </row>
    <row r="334" s="13" customFormat="1">
      <c r="A334" s="13"/>
      <c r="B334" s="221"/>
      <c r="C334" s="222"/>
      <c r="D334" s="219" t="s">
        <v>137</v>
      </c>
      <c r="E334" s="223" t="s">
        <v>19</v>
      </c>
      <c r="F334" s="224" t="s">
        <v>455</v>
      </c>
      <c r="G334" s="222"/>
      <c r="H334" s="225">
        <v>1741</v>
      </c>
      <c r="I334" s="226"/>
      <c r="J334" s="222"/>
      <c r="K334" s="222"/>
      <c r="L334" s="227"/>
      <c r="M334" s="228"/>
      <c r="N334" s="229"/>
      <c r="O334" s="229"/>
      <c r="P334" s="229"/>
      <c r="Q334" s="229"/>
      <c r="R334" s="229"/>
      <c r="S334" s="229"/>
      <c r="T334" s="230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31" t="s">
        <v>137</v>
      </c>
      <c r="AU334" s="231" t="s">
        <v>82</v>
      </c>
      <c r="AV334" s="13" t="s">
        <v>82</v>
      </c>
      <c r="AW334" s="13" t="s">
        <v>33</v>
      </c>
      <c r="AX334" s="13" t="s">
        <v>72</v>
      </c>
      <c r="AY334" s="231" t="s">
        <v>124</v>
      </c>
    </row>
    <row r="335" s="2" customFormat="1" ht="24.15" customHeight="1">
      <c r="A335" s="39"/>
      <c r="B335" s="40"/>
      <c r="C335" s="201" t="s">
        <v>494</v>
      </c>
      <c r="D335" s="201" t="s">
        <v>126</v>
      </c>
      <c r="E335" s="202" t="s">
        <v>495</v>
      </c>
      <c r="F335" s="203" t="s">
        <v>496</v>
      </c>
      <c r="G335" s="204" t="s">
        <v>171</v>
      </c>
      <c r="H335" s="205">
        <v>1741</v>
      </c>
      <c r="I335" s="206"/>
      <c r="J335" s="207">
        <f>ROUND(I335*H335,2)</f>
        <v>0</v>
      </c>
      <c r="K335" s="203" t="s">
        <v>130</v>
      </c>
      <c r="L335" s="45"/>
      <c r="M335" s="208" t="s">
        <v>19</v>
      </c>
      <c r="N335" s="209" t="s">
        <v>43</v>
      </c>
      <c r="O335" s="85"/>
      <c r="P335" s="210">
        <f>O335*H335</f>
        <v>0</v>
      </c>
      <c r="Q335" s="210">
        <v>0</v>
      </c>
      <c r="R335" s="210">
        <f>Q335*H335</f>
        <v>0</v>
      </c>
      <c r="S335" s="210">
        <v>0</v>
      </c>
      <c r="T335" s="211">
        <f>S335*H335</f>
        <v>0</v>
      </c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R335" s="212" t="s">
        <v>131</v>
      </c>
      <c r="AT335" s="212" t="s">
        <v>126</v>
      </c>
      <c r="AU335" s="212" t="s">
        <v>82</v>
      </c>
      <c r="AY335" s="18" t="s">
        <v>124</v>
      </c>
      <c r="BE335" s="213">
        <f>IF(N335="základní",J335,0)</f>
        <v>0</v>
      </c>
      <c r="BF335" s="213">
        <f>IF(N335="snížená",J335,0)</f>
        <v>0</v>
      </c>
      <c r="BG335" s="213">
        <f>IF(N335="zákl. přenesená",J335,0)</f>
        <v>0</v>
      </c>
      <c r="BH335" s="213">
        <f>IF(N335="sníž. přenesená",J335,0)</f>
        <v>0</v>
      </c>
      <c r="BI335" s="213">
        <f>IF(N335="nulová",J335,0)</f>
        <v>0</v>
      </c>
      <c r="BJ335" s="18" t="s">
        <v>80</v>
      </c>
      <c r="BK335" s="213">
        <f>ROUND(I335*H335,2)</f>
        <v>0</v>
      </c>
      <c r="BL335" s="18" t="s">
        <v>131</v>
      </c>
      <c r="BM335" s="212" t="s">
        <v>497</v>
      </c>
    </row>
    <row r="336" s="2" customFormat="1">
      <c r="A336" s="39"/>
      <c r="B336" s="40"/>
      <c r="C336" s="41"/>
      <c r="D336" s="214" t="s">
        <v>133</v>
      </c>
      <c r="E336" s="41"/>
      <c r="F336" s="215" t="s">
        <v>498</v>
      </c>
      <c r="G336" s="41"/>
      <c r="H336" s="41"/>
      <c r="I336" s="216"/>
      <c r="J336" s="41"/>
      <c r="K336" s="41"/>
      <c r="L336" s="45"/>
      <c r="M336" s="217"/>
      <c r="N336" s="218"/>
      <c r="O336" s="85"/>
      <c r="P336" s="85"/>
      <c r="Q336" s="85"/>
      <c r="R336" s="85"/>
      <c r="S336" s="85"/>
      <c r="T336" s="86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T336" s="18" t="s">
        <v>133</v>
      </c>
      <c r="AU336" s="18" t="s">
        <v>82</v>
      </c>
    </row>
    <row r="337" s="13" customFormat="1">
      <c r="A337" s="13"/>
      <c r="B337" s="221"/>
      <c r="C337" s="222"/>
      <c r="D337" s="219" t="s">
        <v>137</v>
      </c>
      <c r="E337" s="223" t="s">
        <v>19</v>
      </c>
      <c r="F337" s="224" t="s">
        <v>455</v>
      </c>
      <c r="G337" s="222"/>
      <c r="H337" s="225">
        <v>1741</v>
      </c>
      <c r="I337" s="226"/>
      <c r="J337" s="222"/>
      <c r="K337" s="222"/>
      <c r="L337" s="227"/>
      <c r="M337" s="228"/>
      <c r="N337" s="229"/>
      <c r="O337" s="229"/>
      <c r="P337" s="229"/>
      <c r="Q337" s="229"/>
      <c r="R337" s="229"/>
      <c r="S337" s="229"/>
      <c r="T337" s="230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31" t="s">
        <v>137</v>
      </c>
      <c r="AU337" s="231" t="s">
        <v>82</v>
      </c>
      <c r="AV337" s="13" t="s">
        <v>82</v>
      </c>
      <c r="AW337" s="13" t="s">
        <v>33</v>
      </c>
      <c r="AX337" s="13" t="s">
        <v>72</v>
      </c>
      <c r="AY337" s="231" t="s">
        <v>124</v>
      </c>
    </row>
    <row r="338" s="2" customFormat="1" ht="24.15" customHeight="1">
      <c r="A338" s="39"/>
      <c r="B338" s="40"/>
      <c r="C338" s="201" t="s">
        <v>499</v>
      </c>
      <c r="D338" s="201" t="s">
        <v>126</v>
      </c>
      <c r="E338" s="202" t="s">
        <v>500</v>
      </c>
      <c r="F338" s="203" t="s">
        <v>501</v>
      </c>
      <c r="G338" s="204" t="s">
        <v>171</v>
      </c>
      <c r="H338" s="205">
        <v>1398</v>
      </c>
      <c r="I338" s="206"/>
      <c r="J338" s="207">
        <f>ROUND(I338*H338,2)</f>
        <v>0</v>
      </c>
      <c r="K338" s="203" t="s">
        <v>130</v>
      </c>
      <c r="L338" s="45"/>
      <c r="M338" s="208" t="s">
        <v>19</v>
      </c>
      <c r="N338" s="209" t="s">
        <v>43</v>
      </c>
      <c r="O338" s="85"/>
      <c r="P338" s="210">
        <f>O338*H338</f>
        <v>0</v>
      </c>
      <c r="Q338" s="210">
        <v>0</v>
      </c>
      <c r="R338" s="210">
        <f>Q338*H338</f>
        <v>0</v>
      </c>
      <c r="S338" s="210">
        <v>0</v>
      </c>
      <c r="T338" s="211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12" t="s">
        <v>131</v>
      </c>
      <c r="AT338" s="212" t="s">
        <v>126</v>
      </c>
      <c r="AU338" s="212" t="s">
        <v>82</v>
      </c>
      <c r="AY338" s="18" t="s">
        <v>124</v>
      </c>
      <c r="BE338" s="213">
        <f>IF(N338="základní",J338,0)</f>
        <v>0</v>
      </c>
      <c r="BF338" s="213">
        <f>IF(N338="snížená",J338,0)</f>
        <v>0</v>
      </c>
      <c r="BG338" s="213">
        <f>IF(N338="zákl. přenesená",J338,0)</f>
        <v>0</v>
      </c>
      <c r="BH338" s="213">
        <f>IF(N338="sníž. přenesená",J338,0)</f>
        <v>0</v>
      </c>
      <c r="BI338" s="213">
        <f>IF(N338="nulová",J338,0)</f>
        <v>0</v>
      </c>
      <c r="BJ338" s="18" t="s">
        <v>80</v>
      </c>
      <c r="BK338" s="213">
        <f>ROUND(I338*H338,2)</f>
        <v>0</v>
      </c>
      <c r="BL338" s="18" t="s">
        <v>131</v>
      </c>
      <c r="BM338" s="212" t="s">
        <v>502</v>
      </c>
    </row>
    <row r="339" s="2" customFormat="1">
      <c r="A339" s="39"/>
      <c r="B339" s="40"/>
      <c r="C339" s="41"/>
      <c r="D339" s="214" t="s">
        <v>133</v>
      </c>
      <c r="E339" s="41"/>
      <c r="F339" s="215" t="s">
        <v>503</v>
      </c>
      <c r="G339" s="41"/>
      <c r="H339" s="41"/>
      <c r="I339" s="216"/>
      <c r="J339" s="41"/>
      <c r="K339" s="41"/>
      <c r="L339" s="45"/>
      <c r="M339" s="217"/>
      <c r="N339" s="218"/>
      <c r="O339" s="85"/>
      <c r="P339" s="85"/>
      <c r="Q339" s="85"/>
      <c r="R339" s="85"/>
      <c r="S339" s="85"/>
      <c r="T339" s="86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T339" s="18" t="s">
        <v>133</v>
      </c>
      <c r="AU339" s="18" t="s">
        <v>82</v>
      </c>
    </row>
    <row r="340" s="13" customFormat="1">
      <c r="A340" s="13"/>
      <c r="B340" s="221"/>
      <c r="C340" s="222"/>
      <c r="D340" s="219" t="s">
        <v>137</v>
      </c>
      <c r="E340" s="223" t="s">
        <v>19</v>
      </c>
      <c r="F340" s="224" t="s">
        <v>467</v>
      </c>
      <c r="G340" s="222"/>
      <c r="H340" s="225">
        <v>1398</v>
      </c>
      <c r="I340" s="226"/>
      <c r="J340" s="222"/>
      <c r="K340" s="222"/>
      <c r="L340" s="227"/>
      <c r="M340" s="228"/>
      <c r="N340" s="229"/>
      <c r="O340" s="229"/>
      <c r="P340" s="229"/>
      <c r="Q340" s="229"/>
      <c r="R340" s="229"/>
      <c r="S340" s="229"/>
      <c r="T340" s="230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31" t="s">
        <v>137</v>
      </c>
      <c r="AU340" s="231" t="s">
        <v>82</v>
      </c>
      <c r="AV340" s="13" t="s">
        <v>82</v>
      </c>
      <c r="AW340" s="13" t="s">
        <v>33</v>
      </c>
      <c r="AX340" s="13" t="s">
        <v>72</v>
      </c>
      <c r="AY340" s="231" t="s">
        <v>124</v>
      </c>
    </row>
    <row r="341" s="2" customFormat="1" ht="33" customHeight="1">
      <c r="A341" s="39"/>
      <c r="B341" s="40"/>
      <c r="C341" s="201" t="s">
        <v>504</v>
      </c>
      <c r="D341" s="201" t="s">
        <v>126</v>
      </c>
      <c r="E341" s="202" t="s">
        <v>505</v>
      </c>
      <c r="F341" s="203" t="s">
        <v>506</v>
      </c>
      <c r="G341" s="204" t="s">
        <v>171</v>
      </c>
      <c r="H341" s="205">
        <v>50</v>
      </c>
      <c r="I341" s="206"/>
      <c r="J341" s="207">
        <f>ROUND(I341*H341,2)</f>
        <v>0</v>
      </c>
      <c r="K341" s="203" t="s">
        <v>130</v>
      </c>
      <c r="L341" s="45"/>
      <c r="M341" s="208" t="s">
        <v>19</v>
      </c>
      <c r="N341" s="209" t="s">
        <v>43</v>
      </c>
      <c r="O341" s="85"/>
      <c r="P341" s="210">
        <f>O341*H341</f>
        <v>0</v>
      </c>
      <c r="Q341" s="210">
        <v>0.19536000000000001</v>
      </c>
      <c r="R341" s="210">
        <f>Q341*H341</f>
        <v>9.7680000000000007</v>
      </c>
      <c r="S341" s="210">
        <v>0</v>
      </c>
      <c r="T341" s="211">
        <f>S341*H341</f>
        <v>0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212" t="s">
        <v>131</v>
      </c>
      <c r="AT341" s="212" t="s">
        <v>126</v>
      </c>
      <c r="AU341" s="212" t="s">
        <v>82</v>
      </c>
      <c r="AY341" s="18" t="s">
        <v>124</v>
      </c>
      <c r="BE341" s="213">
        <f>IF(N341="základní",J341,0)</f>
        <v>0</v>
      </c>
      <c r="BF341" s="213">
        <f>IF(N341="snížená",J341,0)</f>
        <v>0</v>
      </c>
      <c r="BG341" s="213">
        <f>IF(N341="zákl. přenesená",J341,0)</f>
        <v>0</v>
      </c>
      <c r="BH341" s="213">
        <f>IF(N341="sníž. přenesená",J341,0)</f>
        <v>0</v>
      </c>
      <c r="BI341" s="213">
        <f>IF(N341="nulová",J341,0)</f>
        <v>0</v>
      </c>
      <c r="BJ341" s="18" t="s">
        <v>80</v>
      </c>
      <c r="BK341" s="213">
        <f>ROUND(I341*H341,2)</f>
        <v>0</v>
      </c>
      <c r="BL341" s="18" t="s">
        <v>131</v>
      </c>
      <c r="BM341" s="212" t="s">
        <v>507</v>
      </c>
    </row>
    <row r="342" s="2" customFormat="1">
      <c r="A342" s="39"/>
      <c r="B342" s="40"/>
      <c r="C342" s="41"/>
      <c r="D342" s="214" t="s">
        <v>133</v>
      </c>
      <c r="E342" s="41"/>
      <c r="F342" s="215" t="s">
        <v>508</v>
      </c>
      <c r="G342" s="41"/>
      <c r="H342" s="41"/>
      <c r="I342" s="216"/>
      <c r="J342" s="41"/>
      <c r="K342" s="41"/>
      <c r="L342" s="45"/>
      <c r="M342" s="217"/>
      <c r="N342" s="218"/>
      <c r="O342" s="85"/>
      <c r="P342" s="85"/>
      <c r="Q342" s="85"/>
      <c r="R342" s="85"/>
      <c r="S342" s="85"/>
      <c r="T342" s="86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T342" s="18" t="s">
        <v>133</v>
      </c>
      <c r="AU342" s="18" t="s">
        <v>82</v>
      </c>
    </row>
    <row r="343" s="2" customFormat="1" ht="16.5" customHeight="1">
      <c r="A343" s="39"/>
      <c r="B343" s="40"/>
      <c r="C343" s="242" t="s">
        <v>509</v>
      </c>
      <c r="D343" s="242" t="s">
        <v>329</v>
      </c>
      <c r="E343" s="243" t="s">
        <v>510</v>
      </c>
      <c r="F343" s="244" t="s">
        <v>511</v>
      </c>
      <c r="G343" s="245" t="s">
        <v>171</v>
      </c>
      <c r="H343" s="246">
        <v>51</v>
      </c>
      <c r="I343" s="247"/>
      <c r="J343" s="248">
        <f>ROUND(I343*H343,2)</f>
        <v>0</v>
      </c>
      <c r="K343" s="244" t="s">
        <v>130</v>
      </c>
      <c r="L343" s="249"/>
      <c r="M343" s="250" t="s">
        <v>19</v>
      </c>
      <c r="N343" s="251" t="s">
        <v>43</v>
      </c>
      <c r="O343" s="85"/>
      <c r="P343" s="210">
        <f>O343*H343</f>
        <v>0</v>
      </c>
      <c r="Q343" s="210">
        <v>0.222</v>
      </c>
      <c r="R343" s="210">
        <f>Q343*H343</f>
        <v>11.322000000000001</v>
      </c>
      <c r="S343" s="210">
        <v>0</v>
      </c>
      <c r="T343" s="211">
        <f>S343*H343</f>
        <v>0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12" t="s">
        <v>174</v>
      </c>
      <c r="AT343" s="212" t="s">
        <v>329</v>
      </c>
      <c r="AU343" s="212" t="s">
        <v>82</v>
      </c>
      <c r="AY343" s="18" t="s">
        <v>124</v>
      </c>
      <c r="BE343" s="213">
        <f>IF(N343="základní",J343,0)</f>
        <v>0</v>
      </c>
      <c r="BF343" s="213">
        <f>IF(N343="snížená",J343,0)</f>
        <v>0</v>
      </c>
      <c r="BG343" s="213">
        <f>IF(N343="zákl. přenesená",J343,0)</f>
        <v>0</v>
      </c>
      <c r="BH343" s="213">
        <f>IF(N343="sníž. přenesená",J343,0)</f>
        <v>0</v>
      </c>
      <c r="BI343" s="213">
        <f>IF(N343="nulová",J343,0)</f>
        <v>0</v>
      </c>
      <c r="BJ343" s="18" t="s">
        <v>80</v>
      </c>
      <c r="BK343" s="213">
        <f>ROUND(I343*H343,2)</f>
        <v>0</v>
      </c>
      <c r="BL343" s="18" t="s">
        <v>131</v>
      </c>
      <c r="BM343" s="212" t="s">
        <v>512</v>
      </c>
    </row>
    <row r="344" s="13" customFormat="1">
      <c r="A344" s="13"/>
      <c r="B344" s="221"/>
      <c r="C344" s="222"/>
      <c r="D344" s="219" t="s">
        <v>137</v>
      </c>
      <c r="E344" s="222"/>
      <c r="F344" s="224" t="s">
        <v>513</v>
      </c>
      <c r="G344" s="222"/>
      <c r="H344" s="225">
        <v>51</v>
      </c>
      <c r="I344" s="226"/>
      <c r="J344" s="222"/>
      <c r="K344" s="222"/>
      <c r="L344" s="227"/>
      <c r="M344" s="228"/>
      <c r="N344" s="229"/>
      <c r="O344" s="229"/>
      <c r="P344" s="229"/>
      <c r="Q344" s="229"/>
      <c r="R344" s="229"/>
      <c r="S344" s="229"/>
      <c r="T344" s="230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31" t="s">
        <v>137</v>
      </c>
      <c r="AU344" s="231" t="s">
        <v>82</v>
      </c>
      <c r="AV344" s="13" t="s">
        <v>82</v>
      </c>
      <c r="AW344" s="13" t="s">
        <v>4</v>
      </c>
      <c r="AX344" s="13" t="s">
        <v>80</v>
      </c>
      <c r="AY344" s="231" t="s">
        <v>124</v>
      </c>
    </row>
    <row r="345" s="2" customFormat="1" ht="37.8" customHeight="1">
      <c r="A345" s="39"/>
      <c r="B345" s="40"/>
      <c r="C345" s="201" t="s">
        <v>514</v>
      </c>
      <c r="D345" s="201" t="s">
        <v>126</v>
      </c>
      <c r="E345" s="202" t="s">
        <v>515</v>
      </c>
      <c r="F345" s="203" t="s">
        <v>516</v>
      </c>
      <c r="G345" s="204" t="s">
        <v>171</v>
      </c>
      <c r="H345" s="205">
        <v>12</v>
      </c>
      <c r="I345" s="206"/>
      <c r="J345" s="207">
        <f>ROUND(I345*H345,2)</f>
        <v>0</v>
      </c>
      <c r="K345" s="203" t="s">
        <v>130</v>
      </c>
      <c r="L345" s="45"/>
      <c r="M345" s="208" t="s">
        <v>19</v>
      </c>
      <c r="N345" s="209" t="s">
        <v>43</v>
      </c>
      <c r="O345" s="85"/>
      <c r="P345" s="210">
        <f>O345*H345</f>
        <v>0</v>
      </c>
      <c r="Q345" s="210">
        <v>0.11162</v>
      </c>
      <c r="R345" s="210">
        <f>Q345*H345</f>
        <v>1.33944</v>
      </c>
      <c r="S345" s="210">
        <v>0</v>
      </c>
      <c r="T345" s="211">
        <f>S345*H345</f>
        <v>0</v>
      </c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R345" s="212" t="s">
        <v>131</v>
      </c>
      <c r="AT345" s="212" t="s">
        <v>126</v>
      </c>
      <c r="AU345" s="212" t="s">
        <v>82</v>
      </c>
      <c r="AY345" s="18" t="s">
        <v>124</v>
      </c>
      <c r="BE345" s="213">
        <f>IF(N345="základní",J345,0)</f>
        <v>0</v>
      </c>
      <c r="BF345" s="213">
        <f>IF(N345="snížená",J345,0)</f>
        <v>0</v>
      </c>
      <c r="BG345" s="213">
        <f>IF(N345="zákl. přenesená",J345,0)</f>
        <v>0</v>
      </c>
      <c r="BH345" s="213">
        <f>IF(N345="sníž. přenesená",J345,0)</f>
        <v>0</v>
      </c>
      <c r="BI345" s="213">
        <f>IF(N345="nulová",J345,0)</f>
        <v>0</v>
      </c>
      <c r="BJ345" s="18" t="s">
        <v>80</v>
      </c>
      <c r="BK345" s="213">
        <f>ROUND(I345*H345,2)</f>
        <v>0</v>
      </c>
      <c r="BL345" s="18" t="s">
        <v>131</v>
      </c>
      <c r="BM345" s="212" t="s">
        <v>517</v>
      </c>
    </row>
    <row r="346" s="2" customFormat="1">
      <c r="A346" s="39"/>
      <c r="B346" s="40"/>
      <c r="C346" s="41"/>
      <c r="D346" s="214" t="s">
        <v>133</v>
      </c>
      <c r="E346" s="41"/>
      <c r="F346" s="215" t="s">
        <v>518</v>
      </c>
      <c r="G346" s="41"/>
      <c r="H346" s="41"/>
      <c r="I346" s="216"/>
      <c r="J346" s="41"/>
      <c r="K346" s="41"/>
      <c r="L346" s="45"/>
      <c r="M346" s="217"/>
      <c r="N346" s="218"/>
      <c r="O346" s="85"/>
      <c r="P346" s="85"/>
      <c r="Q346" s="85"/>
      <c r="R346" s="85"/>
      <c r="S346" s="85"/>
      <c r="T346" s="86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T346" s="18" t="s">
        <v>133</v>
      </c>
      <c r="AU346" s="18" t="s">
        <v>82</v>
      </c>
    </row>
    <row r="347" s="13" customFormat="1">
      <c r="A347" s="13"/>
      <c r="B347" s="221"/>
      <c r="C347" s="222"/>
      <c r="D347" s="219" t="s">
        <v>137</v>
      </c>
      <c r="E347" s="223" t="s">
        <v>19</v>
      </c>
      <c r="F347" s="224" t="s">
        <v>457</v>
      </c>
      <c r="G347" s="222"/>
      <c r="H347" s="225">
        <v>12</v>
      </c>
      <c r="I347" s="226"/>
      <c r="J347" s="222"/>
      <c r="K347" s="222"/>
      <c r="L347" s="227"/>
      <c r="M347" s="228"/>
      <c r="N347" s="229"/>
      <c r="O347" s="229"/>
      <c r="P347" s="229"/>
      <c r="Q347" s="229"/>
      <c r="R347" s="229"/>
      <c r="S347" s="229"/>
      <c r="T347" s="230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31" t="s">
        <v>137</v>
      </c>
      <c r="AU347" s="231" t="s">
        <v>82</v>
      </c>
      <c r="AV347" s="13" t="s">
        <v>82</v>
      </c>
      <c r="AW347" s="13" t="s">
        <v>33</v>
      </c>
      <c r="AX347" s="13" t="s">
        <v>72</v>
      </c>
      <c r="AY347" s="231" t="s">
        <v>124</v>
      </c>
    </row>
    <row r="348" s="2" customFormat="1" ht="16.5" customHeight="1">
      <c r="A348" s="39"/>
      <c r="B348" s="40"/>
      <c r="C348" s="242" t="s">
        <v>519</v>
      </c>
      <c r="D348" s="242" t="s">
        <v>329</v>
      </c>
      <c r="E348" s="243" t="s">
        <v>520</v>
      </c>
      <c r="F348" s="244" t="s">
        <v>521</v>
      </c>
      <c r="G348" s="245" t="s">
        <v>171</v>
      </c>
      <c r="H348" s="246">
        <v>12.359999999999999</v>
      </c>
      <c r="I348" s="247"/>
      <c r="J348" s="248">
        <f>ROUND(I348*H348,2)</f>
        <v>0</v>
      </c>
      <c r="K348" s="244" t="s">
        <v>130</v>
      </c>
      <c r="L348" s="249"/>
      <c r="M348" s="250" t="s">
        <v>19</v>
      </c>
      <c r="N348" s="251" t="s">
        <v>43</v>
      </c>
      <c r="O348" s="85"/>
      <c r="P348" s="210">
        <f>O348*H348</f>
        <v>0</v>
      </c>
      <c r="Q348" s="210">
        <v>0.17499999999999999</v>
      </c>
      <c r="R348" s="210">
        <f>Q348*H348</f>
        <v>2.1629999999999998</v>
      </c>
      <c r="S348" s="210">
        <v>0</v>
      </c>
      <c r="T348" s="211">
        <f>S348*H348</f>
        <v>0</v>
      </c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R348" s="212" t="s">
        <v>174</v>
      </c>
      <c r="AT348" s="212" t="s">
        <v>329</v>
      </c>
      <c r="AU348" s="212" t="s">
        <v>82</v>
      </c>
      <c r="AY348" s="18" t="s">
        <v>124</v>
      </c>
      <c r="BE348" s="213">
        <f>IF(N348="základní",J348,0)</f>
        <v>0</v>
      </c>
      <c r="BF348" s="213">
        <f>IF(N348="snížená",J348,0)</f>
        <v>0</v>
      </c>
      <c r="BG348" s="213">
        <f>IF(N348="zákl. přenesená",J348,0)</f>
        <v>0</v>
      </c>
      <c r="BH348" s="213">
        <f>IF(N348="sníž. přenesená",J348,0)</f>
        <v>0</v>
      </c>
      <c r="BI348" s="213">
        <f>IF(N348="nulová",J348,0)</f>
        <v>0</v>
      </c>
      <c r="BJ348" s="18" t="s">
        <v>80</v>
      </c>
      <c r="BK348" s="213">
        <f>ROUND(I348*H348,2)</f>
        <v>0</v>
      </c>
      <c r="BL348" s="18" t="s">
        <v>131</v>
      </c>
      <c r="BM348" s="212" t="s">
        <v>522</v>
      </c>
    </row>
    <row r="349" s="13" customFormat="1">
      <c r="A349" s="13"/>
      <c r="B349" s="221"/>
      <c r="C349" s="222"/>
      <c r="D349" s="219" t="s">
        <v>137</v>
      </c>
      <c r="E349" s="222"/>
      <c r="F349" s="224" t="s">
        <v>523</v>
      </c>
      <c r="G349" s="222"/>
      <c r="H349" s="225">
        <v>12.359999999999999</v>
      </c>
      <c r="I349" s="226"/>
      <c r="J349" s="222"/>
      <c r="K349" s="222"/>
      <c r="L349" s="227"/>
      <c r="M349" s="228"/>
      <c r="N349" s="229"/>
      <c r="O349" s="229"/>
      <c r="P349" s="229"/>
      <c r="Q349" s="229"/>
      <c r="R349" s="229"/>
      <c r="S349" s="229"/>
      <c r="T349" s="230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31" t="s">
        <v>137</v>
      </c>
      <c r="AU349" s="231" t="s">
        <v>82</v>
      </c>
      <c r="AV349" s="13" t="s">
        <v>82</v>
      </c>
      <c r="AW349" s="13" t="s">
        <v>4</v>
      </c>
      <c r="AX349" s="13" t="s">
        <v>80</v>
      </c>
      <c r="AY349" s="231" t="s">
        <v>124</v>
      </c>
    </row>
    <row r="350" s="2" customFormat="1" ht="37.8" customHeight="1">
      <c r="A350" s="39"/>
      <c r="B350" s="40"/>
      <c r="C350" s="201" t="s">
        <v>524</v>
      </c>
      <c r="D350" s="201" t="s">
        <v>126</v>
      </c>
      <c r="E350" s="202" t="s">
        <v>525</v>
      </c>
      <c r="F350" s="203" t="s">
        <v>526</v>
      </c>
      <c r="G350" s="204" t="s">
        <v>171</v>
      </c>
      <c r="H350" s="205">
        <v>1526</v>
      </c>
      <c r="I350" s="206"/>
      <c r="J350" s="207">
        <f>ROUND(I350*H350,2)</f>
        <v>0</v>
      </c>
      <c r="K350" s="203" t="s">
        <v>130</v>
      </c>
      <c r="L350" s="45"/>
      <c r="M350" s="208" t="s">
        <v>19</v>
      </c>
      <c r="N350" s="209" t="s">
        <v>43</v>
      </c>
      <c r="O350" s="85"/>
      <c r="P350" s="210">
        <f>O350*H350</f>
        <v>0</v>
      </c>
      <c r="Q350" s="210">
        <v>0.098000000000000004</v>
      </c>
      <c r="R350" s="210">
        <f>Q350*H350</f>
        <v>149.548</v>
      </c>
      <c r="S350" s="210">
        <v>0</v>
      </c>
      <c r="T350" s="211">
        <f>S350*H350</f>
        <v>0</v>
      </c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R350" s="212" t="s">
        <v>131</v>
      </c>
      <c r="AT350" s="212" t="s">
        <v>126</v>
      </c>
      <c r="AU350" s="212" t="s">
        <v>82</v>
      </c>
      <c r="AY350" s="18" t="s">
        <v>124</v>
      </c>
      <c r="BE350" s="213">
        <f>IF(N350="základní",J350,0)</f>
        <v>0</v>
      </c>
      <c r="BF350" s="213">
        <f>IF(N350="snížená",J350,0)</f>
        <v>0</v>
      </c>
      <c r="BG350" s="213">
        <f>IF(N350="zákl. přenesená",J350,0)</f>
        <v>0</v>
      </c>
      <c r="BH350" s="213">
        <f>IF(N350="sníž. přenesená",J350,0)</f>
        <v>0</v>
      </c>
      <c r="BI350" s="213">
        <f>IF(N350="nulová",J350,0)</f>
        <v>0</v>
      </c>
      <c r="BJ350" s="18" t="s">
        <v>80</v>
      </c>
      <c r="BK350" s="213">
        <f>ROUND(I350*H350,2)</f>
        <v>0</v>
      </c>
      <c r="BL350" s="18" t="s">
        <v>131</v>
      </c>
      <c r="BM350" s="212" t="s">
        <v>527</v>
      </c>
    </row>
    <row r="351" s="2" customFormat="1">
      <c r="A351" s="39"/>
      <c r="B351" s="40"/>
      <c r="C351" s="41"/>
      <c r="D351" s="214" t="s">
        <v>133</v>
      </c>
      <c r="E351" s="41"/>
      <c r="F351" s="215" t="s">
        <v>528</v>
      </c>
      <c r="G351" s="41"/>
      <c r="H351" s="41"/>
      <c r="I351" s="216"/>
      <c r="J351" s="41"/>
      <c r="K351" s="41"/>
      <c r="L351" s="45"/>
      <c r="M351" s="217"/>
      <c r="N351" s="218"/>
      <c r="O351" s="85"/>
      <c r="P351" s="85"/>
      <c r="Q351" s="85"/>
      <c r="R351" s="85"/>
      <c r="S351" s="85"/>
      <c r="T351" s="86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T351" s="18" t="s">
        <v>133</v>
      </c>
      <c r="AU351" s="18" t="s">
        <v>82</v>
      </c>
    </row>
    <row r="352" s="13" customFormat="1">
      <c r="A352" s="13"/>
      <c r="B352" s="221"/>
      <c r="C352" s="222"/>
      <c r="D352" s="219" t="s">
        <v>137</v>
      </c>
      <c r="E352" s="223" t="s">
        <v>19</v>
      </c>
      <c r="F352" s="224" t="s">
        <v>358</v>
      </c>
      <c r="G352" s="222"/>
      <c r="H352" s="225">
        <v>1062</v>
      </c>
      <c r="I352" s="226"/>
      <c r="J352" s="222"/>
      <c r="K352" s="222"/>
      <c r="L352" s="227"/>
      <c r="M352" s="228"/>
      <c r="N352" s="229"/>
      <c r="O352" s="229"/>
      <c r="P352" s="229"/>
      <c r="Q352" s="229"/>
      <c r="R352" s="229"/>
      <c r="S352" s="229"/>
      <c r="T352" s="230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31" t="s">
        <v>137</v>
      </c>
      <c r="AU352" s="231" t="s">
        <v>82</v>
      </c>
      <c r="AV352" s="13" t="s">
        <v>82</v>
      </c>
      <c r="AW352" s="13" t="s">
        <v>33</v>
      </c>
      <c r="AX352" s="13" t="s">
        <v>72</v>
      </c>
      <c r="AY352" s="231" t="s">
        <v>124</v>
      </c>
    </row>
    <row r="353" s="13" customFormat="1">
      <c r="A353" s="13"/>
      <c r="B353" s="221"/>
      <c r="C353" s="222"/>
      <c r="D353" s="219" t="s">
        <v>137</v>
      </c>
      <c r="E353" s="223" t="s">
        <v>19</v>
      </c>
      <c r="F353" s="224" t="s">
        <v>456</v>
      </c>
      <c r="G353" s="222"/>
      <c r="H353" s="225">
        <v>87</v>
      </c>
      <c r="I353" s="226"/>
      <c r="J353" s="222"/>
      <c r="K353" s="222"/>
      <c r="L353" s="227"/>
      <c r="M353" s="228"/>
      <c r="N353" s="229"/>
      <c r="O353" s="229"/>
      <c r="P353" s="229"/>
      <c r="Q353" s="229"/>
      <c r="R353" s="229"/>
      <c r="S353" s="229"/>
      <c r="T353" s="230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31" t="s">
        <v>137</v>
      </c>
      <c r="AU353" s="231" t="s">
        <v>82</v>
      </c>
      <c r="AV353" s="13" t="s">
        <v>82</v>
      </c>
      <c r="AW353" s="13" t="s">
        <v>33</v>
      </c>
      <c r="AX353" s="13" t="s">
        <v>72</v>
      </c>
      <c r="AY353" s="231" t="s">
        <v>124</v>
      </c>
    </row>
    <row r="354" s="13" customFormat="1">
      <c r="A354" s="13"/>
      <c r="B354" s="221"/>
      <c r="C354" s="222"/>
      <c r="D354" s="219" t="s">
        <v>137</v>
      </c>
      <c r="E354" s="223" t="s">
        <v>19</v>
      </c>
      <c r="F354" s="224" t="s">
        <v>359</v>
      </c>
      <c r="G354" s="222"/>
      <c r="H354" s="225">
        <v>377</v>
      </c>
      <c r="I354" s="226"/>
      <c r="J354" s="222"/>
      <c r="K354" s="222"/>
      <c r="L354" s="227"/>
      <c r="M354" s="228"/>
      <c r="N354" s="229"/>
      <c r="O354" s="229"/>
      <c r="P354" s="229"/>
      <c r="Q354" s="229"/>
      <c r="R354" s="229"/>
      <c r="S354" s="229"/>
      <c r="T354" s="230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31" t="s">
        <v>137</v>
      </c>
      <c r="AU354" s="231" t="s">
        <v>82</v>
      </c>
      <c r="AV354" s="13" t="s">
        <v>82</v>
      </c>
      <c r="AW354" s="13" t="s">
        <v>33</v>
      </c>
      <c r="AX354" s="13" t="s">
        <v>72</v>
      </c>
      <c r="AY354" s="231" t="s">
        <v>124</v>
      </c>
    </row>
    <row r="355" s="2" customFormat="1" ht="16.5" customHeight="1">
      <c r="A355" s="39"/>
      <c r="B355" s="40"/>
      <c r="C355" s="242" t="s">
        <v>529</v>
      </c>
      <c r="D355" s="242" t="s">
        <v>329</v>
      </c>
      <c r="E355" s="243" t="s">
        <v>530</v>
      </c>
      <c r="F355" s="244" t="s">
        <v>531</v>
      </c>
      <c r="G355" s="245" t="s">
        <v>171</v>
      </c>
      <c r="H355" s="246">
        <v>816.08000000000004</v>
      </c>
      <c r="I355" s="247"/>
      <c r="J355" s="248">
        <f>ROUND(I355*H355,2)</f>
        <v>0</v>
      </c>
      <c r="K355" s="244" t="s">
        <v>130</v>
      </c>
      <c r="L355" s="249"/>
      <c r="M355" s="250" t="s">
        <v>19</v>
      </c>
      <c r="N355" s="251" t="s">
        <v>43</v>
      </c>
      <c r="O355" s="85"/>
      <c r="P355" s="210">
        <f>O355*H355</f>
        <v>0</v>
      </c>
      <c r="Q355" s="210">
        <v>0.14499999999999999</v>
      </c>
      <c r="R355" s="210">
        <f>Q355*H355</f>
        <v>118.3316</v>
      </c>
      <c r="S355" s="210">
        <v>0</v>
      </c>
      <c r="T355" s="211">
        <f>S355*H355</f>
        <v>0</v>
      </c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R355" s="212" t="s">
        <v>174</v>
      </c>
      <c r="AT355" s="212" t="s">
        <v>329</v>
      </c>
      <c r="AU355" s="212" t="s">
        <v>82</v>
      </c>
      <c r="AY355" s="18" t="s">
        <v>124</v>
      </c>
      <c r="BE355" s="213">
        <f>IF(N355="základní",J355,0)</f>
        <v>0</v>
      </c>
      <c r="BF355" s="213">
        <f>IF(N355="snížená",J355,0)</f>
        <v>0</v>
      </c>
      <c r="BG355" s="213">
        <f>IF(N355="zákl. přenesená",J355,0)</f>
        <v>0</v>
      </c>
      <c r="BH355" s="213">
        <f>IF(N355="sníž. přenesená",J355,0)</f>
        <v>0</v>
      </c>
      <c r="BI355" s="213">
        <f>IF(N355="nulová",J355,0)</f>
        <v>0</v>
      </c>
      <c r="BJ355" s="18" t="s">
        <v>80</v>
      </c>
      <c r="BK355" s="213">
        <f>ROUND(I355*H355,2)</f>
        <v>0</v>
      </c>
      <c r="BL355" s="18" t="s">
        <v>131</v>
      </c>
      <c r="BM355" s="212" t="s">
        <v>532</v>
      </c>
    </row>
    <row r="356" s="2" customFormat="1">
      <c r="A356" s="39"/>
      <c r="B356" s="40"/>
      <c r="C356" s="41"/>
      <c r="D356" s="219" t="s">
        <v>135</v>
      </c>
      <c r="E356" s="41"/>
      <c r="F356" s="220" t="s">
        <v>379</v>
      </c>
      <c r="G356" s="41"/>
      <c r="H356" s="41"/>
      <c r="I356" s="216"/>
      <c r="J356" s="41"/>
      <c r="K356" s="41"/>
      <c r="L356" s="45"/>
      <c r="M356" s="217"/>
      <c r="N356" s="218"/>
      <c r="O356" s="85"/>
      <c r="P356" s="85"/>
      <c r="Q356" s="85"/>
      <c r="R356" s="85"/>
      <c r="S356" s="85"/>
      <c r="T356" s="86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T356" s="18" t="s">
        <v>135</v>
      </c>
      <c r="AU356" s="18" t="s">
        <v>82</v>
      </c>
    </row>
    <row r="357" s="13" customFormat="1">
      <c r="A357" s="13"/>
      <c r="B357" s="221"/>
      <c r="C357" s="222"/>
      <c r="D357" s="219" t="s">
        <v>137</v>
      </c>
      <c r="E357" s="223" t="s">
        <v>19</v>
      </c>
      <c r="F357" s="224" t="s">
        <v>533</v>
      </c>
      <c r="G357" s="222"/>
      <c r="H357" s="225">
        <v>808</v>
      </c>
      <c r="I357" s="226"/>
      <c r="J357" s="222"/>
      <c r="K357" s="222"/>
      <c r="L357" s="227"/>
      <c r="M357" s="228"/>
      <c r="N357" s="229"/>
      <c r="O357" s="229"/>
      <c r="P357" s="229"/>
      <c r="Q357" s="229"/>
      <c r="R357" s="229"/>
      <c r="S357" s="229"/>
      <c r="T357" s="230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31" t="s">
        <v>137</v>
      </c>
      <c r="AU357" s="231" t="s">
        <v>82</v>
      </c>
      <c r="AV357" s="13" t="s">
        <v>82</v>
      </c>
      <c r="AW357" s="13" t="s">
        <v>33</v>
      </c>
      <c r="AX357" s="13" t="s">
        <v>72</v>
      </c>
      <c r="AY357" s="231" t="s">
        <v>124</v>
      </c>
    </row>
    <row r="358" s="13" customFormat="1">
      <c r="A358" s="13"/>
      <c r="B358" s="221"/>
      <c r="C358" s="222"/>
      <c r="D358" s="219" t="s">
        <v>137</v>
      </c>
      <c r="E358" s="222"/>
      <c r="F358" s="224" t="s">
        <v>534</v>
      </c>
      <c r="G358" s="222"/>
      <c r="H358" s="225">
        <v>816.08000000000004</v>
      </c>
      <c r="I358" s="226"/>
      <c r="J358" s="222"/>
      <c r="K358" s="222"/>
      <c r="L358" s="227"/>
      <c r="M358" s="228"/>
      <c r="N358" s="229"/>
      <c r="O358" s="229"/>
      <c r="P358" s="229"/>
      <c r="Q358" s="229"/>
      <c r="R358" s="229"/>
      <c r="S358" s="229"/>
      <c r="T358" s="230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31" t="s">
        <v>137</v>
      </c>
      <c r="AU358" s="231" t="s">
        <v>82</v>
      </c>
      <c r="AV358" s="13" t="s">
        <v>82</v>
      </c>
      <c r="AW358" s="13" t="s">
        <v>4</v>
      </c>
      <c r="AX358" s="13" t="s">
        <v>80</v>
      </c>
      <c r="AY358" s="231" t="s">
        <v>124</v>
      </c>
    </row>
    <row r="359" s="2" customFormat="1" ht="16.5" customHeight="1">
      <c r="A359" s="39"/>
      <c r="B359" s="40"/>
      <c r="C359" s="242" t="s">
        <v>535</v>
      </c>
      <c r="D359" s="242" t="s">
        <v>329</v>
      </c>
      <c r="E359" s="243" t="s">
        <v>536</v>
      </c>
      <c r="F359" s="244" t="s">
        <v>537</v>
      </c>
      <c r="G359" s="245" t="s">
        <v>171</v>
      </c>
      <c r="H359" s="246">
        <v>725.17999999999995</v>
      </c>
      <c r="I359" s="247"/>
      <c r="J359" s="248">
        <f>ROUND(I359*H359,2)</f>
        <v>0</v>
      </c>
      <c r="K359" s="244" t="s">
        <v>130</v>
      </c>
      <c r="L359" s="249"/>
      <c r="M359" s="250" t="s">
        <v>19</v>
      </c>
      <c r="N359" s="251" t="s">
        <v>43</v>
      </c>
      <c r="O359" s="85"/>
      <c r="P359" s="210">
        <f>O359*H359</f>
        <v>0</v>
      </c>
      <c r="Q359" s="210">
        <v>0.14499999999999999</v>
      </c>
      <c r="R359" s="210">
        <f>Q359*H359</f>
        <v>105.15109999999999</v>
      </c>
      <c r="S359" s="210">
        <v>0</v>
      </c>
      <c r="T359" s="211">
        <f>S359*H359</f>
        <v>0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12" t="s">
        <v>174</v>
      </c>
      <c r="AT359" s="212" t="s">
        <v>329</v>
      </c>
      <c r="AU359" s="212" t="s">
        <v>82</v>
      </c>
      <c r="AY359" s="18" t="s">
        <v>124</v>
      </c>
      <c r="BE359" s="213">
        <f>IF(N359="základní",J359,0)</f>
        <v>0</v>
      </c>
      <c r="BF359" s="213">
        <f>IF(N359="snížená",J359,0)</f>
        <v>0</v>
      </c>
      <c r="BG359" s="213">
        <f>IF(N359="zákl. přenesená",J359,0)</f>
        <v>0</v>
      </c>
      <c r="BH359" s="213">
        <f>IF(N359="sníž. přenesená",J359,0)</f>
        <v>0</v>
      </c>
      <c r="BI359" s="213">
        <f>IF(N359="nulová",J359,0)</f>
        <v>0</v>
      </c>
      <c r="BJ359" s="18" t="s">
        <v>80</v>
      </c>
      <c r="BK359" s="213">
        <f>ROUND(I359*H359,2)</f>
        <v>0</v>
      </c>
      <c r="BL359" s="18" t="s">
        <v>131</v>
      </c>
      <c r="BM359" s="212" t="s">
        <v>538</v>
      </c>
    </row>
    <row r="360" s="2" customFormat="1">
      <c r="A360" s="39"/>
      <c r="B360" s="40"/>
      <c r="C360" s="41"/>
      <c r="D360" s="219" t="s">
        <v>135</v>
      </c>
      <c r="E360" s="41"/>
      <c r="F360" s="220" t="s">
        <v>379</v>
      </c>
      <c r="G360" s="41"/>
      <c r="H360" s="41"/>
      <c r="I360" s="216"/>
      <c r="J360" s="41"/>
      <c r="K360" s="41"/>
      <c r="L360" s="45"/>
      <c r="M360" s="217"/>
      <c r="N360" s="218"/>
      <c r="O360" s="85"/>
      <c r="P360" s="85"/>
      <c r="Q360" s="85"/>
      <c r="R360" s="85"/>
      <c r="S360" s="85"/>
      <c r="T360" s="86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T360" s="18" t="s">
        <v>135</v>
      </c>
      <c r="AU360" s="18" t="s">
        <v>82</v>
      </c>
    </row>
    <row r="361" s="13" customFormat="1">
      <c r="A361" s="13"/>
      <c r="B361" s="221"/>
      <c r="C361" s="222"/>
      <c r="D361" s="219" t="s">
        <v>137</v>
      </c>
      <c r="E361" s="223" t="s">
        <v>19</v>
      </c>
      <c r="F361" s="224" t="s">
        <v>539</v>
      </c>
      <c r="G361" s="222"/>
      <c r="H361" s="225">
        <v>177</v>
      </c>
      <c r="I361" s="226"/>
      <c r="J361" s="222"/>
      <c r="K361" s="222"/>
      <c r="L361" s="227"/>
      <c r="M361" s="228"/>
      <c r="N361" s="229"/>
      <c r="O361" s="229"/>
      <c r="P361" s="229"/>
      <c r="Q361" s="229"/>
      <c r="R361" s="229"/>
      <c r="S361" s="229"/>
      <c r="T361" s="230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31" t="s">
        <v>137</v>
      </c>
      <c r="AU361" s="231" t="s">
        <v>82</v>
      </c>
      <c r="AV361" s="13" t="s">
        <v>82</v>
      </c>
      <c r="AW361" s="13" t="s">
        <v>33</v>
      </c>
      <c r="AX361" s="13" t="s">
        <v>72</v>
      </c>
      <c r="AY361" s="231" t="s">
        <v>124</v>
      </c>
    </row>
    <row r="362" s="13" customFormat="1">
      <c r="A362" s="13"/>
      <c r="B362" s="221"/>
      <c r="C362" s="222"/>
      <c r="D362" s="219" t="s">
        <v>137</v>
      </c>
      <c r="E362" s="223" t="s">
        <v>19</v>
      </c>
      <c r="F362" s="224" t="s">
        <v>540</v>
      </c>
      <c r="G362" s="222"/>
      <c r="H362" s="225">
        <v>77</v>
      </c>
      <c r="I362" s="226"/>
      <c r="J362" s="222"/>
      <c r="K362" s="222"/>
      <c r="L362" s="227"/>
      <c r="M362" s="228"/>
      <c r="N362" s="229"/>
      <c r="O362" s="229"/>
      <c r="P362" s="229"/>
      <c r="Q362" s="229"/>
      <c r="R362" s="229"/>
      <c r="S362" s="229"/>
      <c r="T362" s="230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31" t="s">
        <v>137</v>
      </c>
      <c r="AU362" s="231" t="s">
        <v>82</v>
      </c>
      <c r="AV362" s="13" t="s">
        <v>82</v>
      </c>
      <c r="AW362" s="13" t="s">
        <v>33</v>
      </c>
      <c r="AX362" s="13" t="s">
        <v>72</v>
      </c>
      <c r="AY362" s="231" t="s">
        <v>124</v>
      </c>
    </row>
    <row r="363" s="13" customFormat="1">
      <c r="A363" s="13"/>
      <c r="B363" s="221"/>
      <c r="C363" s="222"/>
      <c r="D363" s="219" t="s">
        <v>137</v>
      </c>
      <c r="E363" s="223" t="s">
        <v>19</v>
      </c>
      <c r="F363" s="224" t="s">
        <v>541</v>
      </c>
      <c r="G363" s="222"/>
      <c r="H363" s="225">
        <v>76</v>
      </c>
      <c r="I363" s="226"/>
      <c r="J363" s="222"/>
      <c r="K363" s="222"/>
      <c r="L363" s="227"/>
      <c r="M363" s="228"/>
      <c r="N363" s="229"/>
      <c r="O363" s="229"/>
      <c r="P363" s="229"/>
      <c r="Q363" s="229"/>
      <c r="R363" s="229"/>
      <c r="S363" s="229"/>
      <c r="T363" s="230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31" t="s">
        <v>137</v>
      </c>
      <c r="AU363" s="231" t="s">
        <v>82</v>
      </c>
      <c r="AV363" s="13" t="s">
        <v>82</v>
      </c>
      <c r="AW363" s="13" t="s">
        <v>33</v>
      </c>
      <c r="AX363" s="13" t="s">
        <v>72</v>
      </c>
      <c r="AY363" s="231" t="s">
        <v>124</v>
      </c>
    </row>
    <row r="364" s="13" customFormat="1">
      <c r="A364" s="13"/>
      <c r="B364" s="221"/>
      <c r="C364" s="222"/>
      <c r="D364" s="219" t="s">
        <v>137</v>
      </c>
      <c r="E364" s="223" t="s">
        <v>19</v>
      </c>
      <c r="F364" s="224" t="s">
        <v>542</v>
      </c>
      <c r="G364" s="222"/>
      <c r="H364" s="225">
        <v>11</v>
      </c>
      <c r="I364" s="226"/>
      <c r="J364" s="222"/>
      <c r="K364" s="222"/>
      <c r="L364" s="227"/>
      <c r="M364" s="228"/>
      <c r="N364" s="229"/>
      <c r="O364" s="229"/>
      <c r="P364" s="229"/>
      <c r="Q364" s="229"/>
      <c r="R364" s="229"/>
      <c r="S364" s="229"/>
      <c r="T364" s="230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31" t="s">
        <v>137</v>
      </c>
      <c r="AU364" s="231" t="s">
        <v>82</v>
      </c>
      <c r="AV364" s="13" t="s">
        <v>82</v>
      </c>
      <c r="AW364" s="13" t="s">
        <v>33</v>
      </c>
      <c r="AX364" s="13" t="s">
        <v>72</v>
      </c>
      <c r="AY364" s="231" t="s">
        <v>124</v>
      </c>
    </row>
    <row r="365" s="13" customFormat="1">
      <c r="A365" s="13"/>
      <c r="B365" s="221"/>
      <c r="C365" s="222"/>
      <c r="D365" s="219" t="s">
        <v>137</v>
      </c>
      <c r="E365" s="223" t="s">
        <v>19</v>
      </c>
      <c r="F365" s="224" t="s">
        <v>543</v>
      </c>
      <c r="G365" s="222"/>
      <c r="H365" s="225">
        <v>377</v>
      </c>
      <c r="I365" s="226"/>
      <c r="J365" s="222"/>
      <c r="K365" s="222"/>
      <c r="L365" s="227"/>
      <c r="M365" s="228"/>
      <c r="N365" s="229"/>
      <c r="O365" s="229"/>
      <c r="P365" s="229"/>
      <c r="Q365" s="229"/>
      <c r="R365" s="229"/>
      <c r="S365" s="229"/>
      <c r="T365" s="230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31" t="s">
        <v>137</v>
      </c>
      <c r="AU365" s="231" t="s">
        <v>82</v>
      </c>
      <c r="AV365" s="13" t="s">
        <v>82</v>
      </c>
      <c r="AW365" s="13" t="s">
        <v>33</v>
      </c>
      <c r="AX365" s="13" t="s">
        <v>72</v>
      </c>
      <c r="AY365" s="231" t="s">
        <v>124</v>
      </c>
    </row>
    <row r="366" s="13" customFormat="1">
      <c r="A366" s="13"/>
      <c r="B366" s="221"/>
      <c r="C366" s="222"/>
      <c r="D366" s="219" t="s">
        <v>137</v>
      </c>
      <c r="E366" s="222"/>
      <c r="F366" s="224" t="s">
        <v>544</v>
      </c>
      <c r="G366" s="222"/>
      <c r="H366" s="225">
        <v>725.17999999999995</v>
      </c>
      <c r="I366" s="226"/>
      <c r="J366" s="222"/>
      <c r="K366" s="222"/>
      <c r="L366" s="227"/>
      <c r="M366" s="228"/>
      <c r="N366" s="229"/>
      <c r="O366" s="229"/>
      <c r="P366" s="229"/>
      <c r="Q366" s="229"/>
      <c r="R366" s="229"/>
      <c r="S366" s="229"/>
      <c r="T366" s="230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31" t="s">
        <v>137</v>
      </c>
      <c r="AU366" s="231" t="s">
        <v>82</v>
      </c>
      <c r="AV366" s="13" t="s">
        <v>82</v>
      </c>
      <c r="AW366" s="13" t="s">
        <v>4</v>
      </c>
      <c r="AX366" s="13" t="s">
        <v>80</v>
      </c>
      <c r="AY366" s="231" t="s">
        <v>124</v>
      </c>
    </row>
    <row r="367" s="2" customFormat="1" ht="37.8" customHeight="1">
      <c r="A367" s="39"/>
      <c r="B367" s="40"/>
      <c r="C367" s="201" t="s">
        <v>545</v>
      </c>
      <c r="D367" s="201" t="s">
        <v>126</v>
      </c>
      <c r="E367" s="202" t="s">
        <v>546</v>
      </c>
      <c r="F367" s="203" t="s">
        <v>547</v>
      </c>
      <c r="G367" s="204" t="s">
        <v>171</v>
      </c>
      <c r="H367" s="205">
        <v>33</v>
      </c>
      <c r="I367" s="206"/>
      <c r="J367" s="207">
        <f>ROUND(I367*H367,2)</f>
        <v>0</v>
      </c>
      <c r="K367" s="203" t="s">
        <v>130</v>
      </c>
      <c r="L367" s="45"/>
      <c r="M367" s="208" t="s">
        <v>19</v>
      </c>
      <c r="N367" s="209" t="s">
        <v>43</v>
      </c>
      <c r="O367" s="85"/>
      <c r="P367" s="210">
        <f>O367*H367</f>
        <v>0</v>
      </c>
      <c r="Q367" s="210">
        <v>0.10100000000000001</v>
      </c>
      <c r="R367" s="210">
        <f>Q367*H367</f>
        <v>3.3330000000000002</v>
      </c>
      <c r="S367" s="210">
        <v>0</v>
      </c>
      <c r="T367" s="211">
        <f>S367*H367</f>
        <v>0</v>
      </c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R367" s="212" t="s">
        <v>131</v>
      </c>
      <c r="AT367" s="212" t="s">
        <v>126</v>
      </c>
      <c r="AU367" s="212" t="s">
        <v>82</v>
      </c>
      <c r="AY367" s="18" t="s">
        <v>124</v>
      </c>
      <c r="BE367" s="213">
        <f>IF(N367="základní",J367,0)</f>
        <v>0</v>
      </c>
      <c r="BF367" s="213">
        <f>IF(N367="snížená",J367,0)</f>
        <v>0</v>
      </c>
      <c r="BG367" s="213">
        <f>IF(N367="zákl. přenesená",J367,0)</f>
        <v>0</v>
      </c>
      <c r="BH367" s="213">
        <f>IF(N367="sníž. přenesená",J367,0)</f>
        <v>0</v>
      </c>
      <c r="BI367" s="213">
        <f>IF(N367="nulová",J367,0)</f>
        <v>0</v>
      </c>
      <c r="BJ367" s="18" t="s">
        <v>80</v>
      </c>
      <c r="BK367" s="213">
        <f>ROUND(I367*H367,2)</f>
        <v>0</v>
      </c>
      <c r="BL367" s="18" t="s">
        <v>131</v>
      </c>
      <c r="BM367" s="212" t="s">
        <v>548</v>
      </c>
    </row>
    <row r="368" s="2" customFormat="1">
      <c r="A368" s="39"/>
      <c r="B368" s="40"/>
      <c r="C368" s="41"/>
      <c r="D368" s="214" t="s">
        <v>133</v>
      </c>
      <c r="E368" s="41"/>
      <c r="F368" s="215" t="s">
        <v>549</v>
      </c>
      <c r="G368" s="41"/>
      <c r="H368" s="41"/>
      <c r="I368" s="216"/>
      <c r="J368" s="41"/>
      <c r="K368" s="41"/>
      <c r="L368" s="45"/>
      <c r="M368" s="217"/>
      <c r="N368" s="218"/>
      <c r="O368" s="85"/>
      <c r="P368" s="85"/>
      <c r="Q368" s="85"/>
      <c r="R368" s="85"/>
      <c r="S368" s="85"/>
      <c r="T368" s="86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T368" s="18" t="s">
        <v>133</v>
      </c>
      <c r="AU368" s="18" t="s">
        <v>82</v>
      </c>
    </row>
    <row r="369" s="13" customFormat="1">
      <c r="A369" s="13"/>
      <c r="B369" s="221"/>
      <c r="C369" s="222"/>
      <c r="D369" s="219" t="s">
        <v>137</v>
      </c>
      <c r="E369" s="223" t="s">
        <v>19</v>
      </c>
      <c r="F369" s="224" t="s">
        <v>458</v>
      </c>
      <c r="G369" s="222"/>
      <c r="H369" s="225">
        <v>33</v>
      </c>
      <c r="I369" s="226"/>
      <c r="J369" s="222"/>
      <c r="K369" s="222"/>
      <c r="L369" s="227"/>
      <c r="M369" s="228"/>
      <c r="N369" s="229"/>
      <c r="O369" s="229"/>
      <c r="P369" s="229"/>
      <c r="Q369" s="229"/>
      <c r="R369" s="229"/>
      <c r="S369" s="229"/>
      <c r="T369" s="230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31" t="s">
        <v>137</v>
      </c>
      <c r="AU369" s="231" t="s">
        <v>82</v>
      </c>
      <c r="AV369" s="13" t="s">
        <v>82</v>
      </c>
      <c r="AW369" s="13" t="s">
        <v>33</v>
      </c>
      <c r="AX369" s="13" t="s">
        <v>72</v>
      </c>
      <c r="AY369" s="231" t="s">
        <v>124</v>
      </c>
    </row>
    <row r="370" s="2" customFormat="1" ht="16.5" customHeight="1">
      <c r="A370" s="39"/>
      <c r="B370" s="40"/>
      <c r="C370" s="242" t="s">
        <v>550</v>
      </c>
      <c r="D370" s="242" t="s">
        <v>329</v>
      </c>
      <c r="E370" s="243" t="s">
        <v>551</v>
      </c>
      <c r="F370" s="244" t="s">
        <v>552</v>
      </c>
      <c r="G370" s="245" t="s">
        <v>171</v>
      </c>
      <c r="H370" s="246">
        <v>33.990000000000002</v>
      </c>
      <c r="I370" s="247"/>
      <c r="J370" s="248">
        <f>ROUND(I370*H370,2)</f>
        <v>0</v>
      </c>
      <c r="K370" s="244" t="s">
        <v>130</v>
      </c>
      <c r="L370" s="249"/>
      <c r="M370" s="250" t="s">
        <v>19</v>
      </c>
      <c r="N370" s="251" t="s">
        <v>43</v>
      </c>
      <c r="O370" s="85"/>
      <c r="P370" s="210">
        <f>O370*H370</f>
        <v>0</v>
      </c>
      <c r="Q370" s="210">
        <v>0.12</v>
      </c>
      <c r="R370" s="210">
        <f>Q370*H370</f>
        <v>4.0788000000000002</v>
      </c>
      <c r="S370" s="210">
        <v>0</v>
      </c>
      <c r="T370" s="211">
        <f>S370*H370</f>
        <v>0</v>
      </c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R370" s="212" t="s">
        <v>174</v>
      </c>
      <c r="AT370" s="212" t="s">
        <v>329</v>
      </c>
      <c r="AU370" s="212" t="s">
        <v>82</v>
      </c>
      <c r="AY370" s="18" t="s">
        <v>124</v>
      </c>
      <c r="BE370" s="213">
        <f>IF(N370="základní",J370,0)</f>
        <v>0</v>
      </c>
      <c r="BF370" s="213">
        <f>IF(N370="snížená",J370,0)</f>
        <v>0</v>
      </c>
      <c r="BG370" s="213">
        <f>IF(N370="zákl. přenesená",J370,0)</f>
        <v>0</v>
      </c>
      <c r="BH370" s="213">
        <f>IF(N370="sníž. přenesená",J370,0)</f>
        <v>0</v>
      </c>
      <c r="BI370" s="213">
        <f>IF(N370="nulová",J370,0)</f>
        <v>0</v>
      </c>
      <c r="BJ370" s="18" t="s">
        <v>80</v>
      </c>
      <c r="BK370" s="213">
        <f>ROUND(I370*H370,2)</f>
        <v>0</v>
      </c>
      <c r="BL370" s="18" t="s">
        <v>131</v>
      </c>
      <c r="BM370" s="212" t="s">
        <v>553</v>
      </c>
    </row>
    <row r="371" s="2" customFormat="1">
      <c r="A371" s="39"/>
      <c r="B371" s="40"/>
      <c r="C371" s="41"/>
      <c r="D371" s="219" t="s">
        <v>135</v>
      </c>
      <c r="E371" s="41"/>
      <c r="F371" s="220" t="s">
        <v>379</v>
      </c>
      <c r="G371" s="41"/>
      <c r="H371" s="41"/>
      <c r="I371" s="216"/>
      <c r="J371" s="41"/>
      <c r="K371" s="41"/>
      <c r="L371" s="45"/>
      <c r="M371" s="217"/>
      <c r="N371" s="218"/>
      <c r="O371" s="85"/>
      <c r="P371" s="85"/>
      <c r="Q371" s="85"/>
      <c r="R371" s="85"/>
      <c r="S371" s="85"/>
      <c r="T371" s="86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T371" s="18" t="s">
        <v>135</v>
      </c>
      <c r="AU371" s="18" t="s">
        <v>82</v>
      </c>
    </row>
    <row r="372" s="13" customFormat="1">
      <c r="A372" s="13"/>
      <c r="B372" s="221"/>
      <c r="C372" s="222"/>
      <c r="D372" s="219" t="s">
        <v>137</v>
      </c>
      <c r="E372" s="222"/>
      <c r="F372" s="224" t="s">
        <v>554</v>
      </c>
      <c r="G372" s="222"/>
      <c r="H372" s="225">
        <v>33.990000000000002</v>
      </c>
      <c r="I372" s="226"/>
      <c r="J372" s="222"/>
      <c r="K372" s="222"/>
      <c r="L372" s="227"/>
      <c r="M372" s="228"/>
      <c r="N372" s="229"/>
      <c r="O372" s="229"/>
      <c r="P372" s="229"/>
      <c r="Q372" s="229"/>
      <c r="R372" s="229"/>
      <c r="S372" s="229"/>
      <c r="T372" s="230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31" t="s">
        <v>137</v>
      </c>
      <c r="AU372" s="231" t="s">
        <v>82</v>
      </c>
      <c r="AV372" s="13" t="s">
        <v>82</v>
      </c>
      <c r="AW372" s="13" t="s">
        <v>4</v>
      </c>
      <c r="AX372" s="13" t="s">
        <v>80</v>
      </c>
      <c r="AY372" s="231" t="s">
        <v>124</v>
      </c>
    </row>
    <row r="373" s="2" customFormat="1" ht="21.75" customHeight="1">
      <c r="A373" s="39"/>
      <c r="B373" s="40"/>
      <c r="C373" s="201" t="s">
        <v>555</v>
      </c>
      <c r="D373" s="201" t="s">
        <v>126</v>
      </c>
      <c r="E373" s="202" t="s">
        <v>556</v>
      </c>
      <c r="F373" s="203" t="s">
        <v>557</v>
      </c>
      <c r="G373" s="204" t="s">
        <v>171</v>
      </c>
      <c r="H373" s="205">
        <v>62</v>
      </c>
      <c r="I373" s="206"/>
      <c r="J373" s="207">
        <f>ROUND(I373*H373,2)</f>
        <v>0</v>
      </c>
      <c r="K373" s="203" t="s">
        <v>19</v>
      </c>
      <c r="L373" s="45"/>
      <c r="M373" s="208" t="s">
        <v>19</v>
      </c>
      <c r="N373" s="209" t="s">
        <v>43</v>
      </c>
      <c r="O373" s="85"/>
      <c r="P373" s="210">
        <f>O373*H373</f>
        <v>0</v>
      </c>
      <c r="Q373" s="210">
        <v>0.14610000000000001</v>
      </c>
      <c r="R373" s="210">
        <f>Q373*H373</f>
        <v>9.0582000000000011</v>
      </c>
      <c r="S373" s="210">
        <v>0</v>
      </c>
      <c r="T373" s="211">
        <f>S373*H373</f>
        <v>0</v>
      </c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R373" s="212" t="s">
        <v>131</v>
      </c>
      <c r="AT373" s="212" t="s">
        <v>126</v>
      </c>
      <c r="AU373" s="212" t="s">
        <v>82</v>
      </c>
      <c r="AY373" s="18" t="s">
        <v>124</v>
      </c>
      <c r="BE373" s="213">
        <f>IF(N373="základní",J373,0)</f>
        <v>0</v>
      </c>
      <c r="BF373" s="213">
        <f>IF(N373="snížená",J373,0)</f>
        <v>0</v>
      </c>
      <c r="BG373" s="213">
        <f>IF(N373="zákl. přenesená",J373,0)</f>
        <v>0</v>
      </c>
      <c r="BH373" s="213">
        <f>IF(N373="sníž. přenesená",J373,0)</f>
        <v>0</v>
      </c>
      <c r="BI373" s="213">
        <f>IF(N373="nulová",J373,0)</f>
        <v>0</v>
      </c>
      <c r="BJ373" s="18" t="s">
        <v>80</v>
      </c>
      <c r="BK373" s="213">
        <f>ROUND(I373*H373,2)</f>
        <v>0</v>
      </c>
      <c r="BL373" s="18" t="s">
        <v>131</v>
      </c>
      <c r="BM373" s="212" t="s">
        <v>558</v>
      </c>
    </row>
    <row r="374" s="13" customFormat="1">
      <c r="A374" s="13"/>
      <c r="B374" s="221"/>
      <c r="C374" s="222"/>
      <c r="D374" s="219" t="s">
        <v>137</v>
      </c>
      <c r="E374" s="223" t="s">
        <v>19</v>
      </c>
      <c r="F374" s="224" t="s">
        <v>559</v>
      </c>
      <c r="G374" s="222"/>
      <c r="H374" s="225">
        <v>62</v>
      </c>
      <c r="I374" s="226"/>
      <c r="J374" s="222"/>
      <c r="K374" s="222"/>
      <c r="L374" s="227"/>
      <c r="M374" s="228"/>
      <c r="N374" s="229"/>
      <c r="O374" s="229"/>
      <c r="P374" s="229"/>
      <c r="Q374" s="229"/>
      <c r="R374" s="229"/>
      <c r="S374" s="229"/>
      <c r="T374" s="230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31" t="s">
        <v>137</v>
      </c>
      <c r="AU374" s="231" t="s">
        <v>82</v>
      </c>
      <c r="AV374" s="13" t="s">
        <v>82</v>
      </c>
      <c r="AW374" s="13" t="s">
        <v>33</v>
      </c>
      <c r="AX374" s="13" t="s">
        <v>72</v>
      </c>
      <c r="AY374" s="231" t="s">
        <v>124</v>
      </c>
    </row>
    <row r="375" s="2" customFormat="1" ht="16.5" customHeight="1">
      <c r="A375" s="39"/>
      <c r="B375" s="40"/>
      <c r="C375" s="242" t="s">
        <v>560</v>
      </c>
      <c r="D375" s="242" t="s">
        <v>329</v>
      </c>
      <c r="E375" s="243" t="s">
        <v>561</v>
      </c>
      <c r="F375" s="244" t="s">
        <v>562</v>
      </c>
      <c r="G375" s="245" t="s">
        <v>171</v>
      </c>
      <c r="H375" s="246">
        <v>63.240000000000002</v>
      </c>
      <c r="I375" s="247"/>
      <c r="J375" s="248">
        <f>ROUND(I375*H375,2)</f>
        <v>0</v>
      </c>
      <c r="K375" s="244" t="s">
        <v>130</v>
      </c>
      <c r="L375" s="249"/>
      <c r="M375" s="250" t="s">
        <v>19</v>
      </c>
      <c r="N375" s="251" t="s">
        <v>43</v>
      </c>
      <c r="O375" s="85"/>
      <c r="P375" s="210">
        <f>O375*H375</f>
        <v>0</v>
      </c>
      <c r="Q375" s="210">
        <v>0.77000000000000002</v>
      </c>
      <c r="R375" s="210">
        <f>Q375*H375</f>
        <v>48.694800000000001</v>
      </c>
      <c r="S375" s="210">
        <v>0</v>
      </c>
      <c r="T375" s="211">
        <f>S375*H375</f>
        <v>0</v>
      </c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R375" s="212" t="s">
        <v>174</v>
      </c>
      <c r="AT375" s="212" t="s">
        <v>329</v>
      </c>
      <c r="AU375" s="212" t="s">
        <v>82</v>
      </c>
      <c r="AY375" s="18" t="s">
        <v>124</v>
      </c>
      <c r="BE375" s="213">
        <f>IF(N375="základní",J375,0)</f>
        <v>0</v>
      </c>
      <c r="BF375" s="213">
        <f>IF(N375="snížená",J375,0)</f>
        <v>0</v>
      </c>
      <c r="BG375" s="213">
        <f>IF(N375="zákl. přenesená",J375,0)</f>
        <v>0</v>
      </c>
      <c r="BH375" s="213">
        <f>IF(N375="sníž. přenesená",J375,0)</f>
        <v>0</v>
      </c>
      <c r="BI375" s="213">
        <f>IF(N375="nulová",J375,0)</f>
        <v>0</v>
      </c>
      <c r="BJ375" s="18" t="s">
        <v>80</v>
      </c>
      <c r="BK375" s="213">
        <f>ROUND(I375*H375,2)</f>
        <v>0</v>
      </c>
      <c r="BL375" s="18" t="s">
        <v>131</v>
      </c>
      <c r="BM375" s="212" t="s">
        <v>563</v>
      </c>
    </row>
    <row r="376" s="13" customFormat="1">
      <c r="A376" s="13"/>
      <c r="B376" s="221"/>
      <c r="C376" s="222"/>
      <c r="D376" s="219" t="s">
        <v>137</v>
      </c>
      <c r="E376" s="222"/>
      <c r="F376" s="224" t="s">
        <v>564</v>
      </c>
      <c r="G376" s="222"/>
      <c r="H376" s="225">
        <v>63.240000000000002</v>
      </c>
      <c r="I376" s="226"/>
      <c r="J376" s="222"/>
      <c r="K376" s="222"/>
      <c r="L376" s="227"/>
      <c r="M376" s="228"/>
      <c r="N376" s="229"/>
      <c r="O376" s="229"/>
      <c r="P376" s="229"/>
      <c r="Q376" s="229"/>
      <c r="R376" s="229"/>
      <c r="S376" s="229"/>
      <c r="T376" s="230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31" t="s">
        <v>137</v>
      </c>
      <c r="AU376" s="231" t="s">
        <v>82</v>
      </c>
      <c r="AV376" s="13" t="s">
        <v>82</v>
      </c>
      <c r="AW376" s="13" t="s">
        <v>4</v>
      </c>
      <c r="AX376" s="13" t="s">
        <v>80</v>
      </c>
      <c r="AY376" s="231" t="s">
        <v>124</v>
      </c>
    </row>
    <row r="377" s="12" customFormat="1" ht="22.8" customHeight="1">
      <c r="A377" s="12"/>
      <c r="B377" s="185"/>
      <c r="C377" s="186"/>
      <c r="D377" s="187" t="s">
        <v>71</v>
      </c>
      <c r="E377" s="199" t="s">
        <v>174</v>
      </c>
      <c r="F377" s="199" t="s">
        <v>565</v>
      </c>
      <c r="G377" s="186"/>
      <c r="H377" s="186"/>
      <c r="I377" s="189"/>
      <c r="J377" s="200">
        <f>BK377</f>
        <v>0</v>
      </c>
      <c r="K377" s="186"/>
      <c r="L377" s="191"/>
      <c r="M377" s="192"/>
      <c r="N377" s="193"/>
      <c r="O377" s="193"/>
      <c r="P377" s="194">
        <f>SUM(P378:P383)</f>
        <v>0</v>
      </c>
      <c r="Q377" s="193"/>
      <c r="R377" s="194">
        <f>SUM(R378:R383)</f>
        <v>1.0665199999999999</v>
      </c>
      <c r="S377" s="193"/>
      <c r="T377" s="195">
        <f>SUM(T378:T383)</f>
        <v>0.59999999999999998</v>
      </c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R377" s="196" t="s">
        <v>80</v>
      </c>
      <c r="AT377" s="197" t="s">
        <v>71</v>
      </c>
      <c r="AU377" s="197" t="s">
        <v>80</v>
      </c>
      <c r="AY377" s="196" t="s">
        <v>124</v>
      </c>
      <c r="BK377" s="198">
        <f>SUM(BK378:BK383)</f>
        <v>0</v>
      </c>
    </row>
    <row r="378" s="2" customFormat="1" ht="16.5" customHeight="1">
      <c r="A378" s="39"/>
      <c r="B378" s="40"/>
      <c r="C378" s="201" t="s">
        <v>566</v>
      </c>
      <c r="D378" s="201" t="s">
        <v>126</v>
      </c>
      <c r="E378" s="202" t="s">
        <v>567</v>
      </c>
      <c r="F378" s="203" t="s">
        <v>568</v>
      </c>
      <c r="G378" s="204" t="s">
        <v>569</v>
      </c>
      <c r="H378" s="205">
        <v>4</v>
      </c>
      <c r="I378" s="206"/>
      <c r="J378" s="207">
        <f>ROUND(I378*H378,2)</f>
        <v>0</v>
      </c>
      <c r="K378" s="203" t="s">
        <v>19</v>
      </c>
      <c r="L378" s="45"/>
      <c r="M378" s="208" t="s">
        <v>19</v>
      </c>
      <c r="N378" s="209" t="s">
        <v>43</v>
      </c>
      <c r="O378" s="85"/>
      <c r="P378" s="210">
        <f>O378*H378</f>
        <v>0</v>
      </c>
      <c r="Q378" s="210">
        <v>0</v>
      </c>
      <c r="R378" s="210">
        <f>Q378*H378</f>
        <v>0</v>
      </c>
      <c r="S378" s="210">
        <v>0</v>
      </c>
      <c r="T378" s="211">
        <f>S378*H378</f>
        <v>0</v>
      </c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R378" s="212" t="s">
        <v>131</v>
      </c>
      <c r="AT378" s="212" t="s">
        <v>126</v>
      </c>
      <c r="AU378" s="212" t="s">
        <v>82</v>
      </c>
      <c r="AY378" s="18" t="s">
        <v>124</v>
      </c>
      <c r="BE378" s="213">
        <f>IF(N378="základní",J378,0)</f>
        <v>0</v>
      </c>
      <c r="BF378" s="213">
        <f>IF(N378="snížená",J378,0)</f>
        <v>0</v>
      </c>
      <c r="BG378" s="213">
        <f>IF(N378="zákl. přenesená",J378,0)</f>
        <v>0</v>
      </c>
      <c r="BH378" s="213">
        <f>IF(N378="sníž. přenesená",J378,0)</f>
        <v>0</v>
      </c>
      <c r="BI378" s="213">
        <f>IF(N378="nulová",J378,0)</f>
        <v>0</v>
      </c>
      <c r="BJ378" s="18" t="s">
        <v>80</v>
      </c>
      <c r="BK378" s="213">
        <f>ROUND(I378*H378,2)</f>
        <v>0</v>
      </c>
      <c r="BL378" s="18" t="s">
        <v>131</v>
      </c>
      <c r="BM378" s="212" t="s">
        <v>570</v>
      </c>
    </row>
    <row r="379" s="2" customFormat="1">
      <c r="A379" s="39"/>
      <c r="B379" s="40"/>
      <c r="C379" s="41"/>
      <c r="D379" s="219" t="s">
        <v>135</v>
      </c>
      <c r="E379" s="41"/>
      <c r="F379" s="220" t="s">
        <v>571</v>
      </c>
      <c r="G379" s="41"/>
      <c r="H379" s="41"/>
      <c r="I379" s="216"/>
      <c r="J379" s="41"/>
      <c r="K379" s="41"/>
      <c r="L379" s="45"/>
      <c r="M379" s="217"/>
      <c r="N379" s="218"/>
      <c r="O379" s="85"/>
      <c r="P379" s="85"/>
      <c r="Q379" s="85"/>
      <c r="R379" s="85"/>
      <c r="S379" s="85"/>
      <c r="T379" s="86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T379" s="18" t="s">
        <v>135</v>
      </c>
      <c r="AU379" s="18" t="s">
        <v>82</v>
      </c>
    </row>
    <row r="380" s="14" customFormat="1">
      <c r="A380" s="14"/>
      <c r="B380" s="232"/>
      <c r="C380" s="233"/>
      <c r="D380" s="219" t="s">
        <v>137</v>
      </c>
      <c r="E380" s="234" t="s">
        <v>19</v>
      </c>
      <c r="F380" s="235" t="s">
        <v>572</v>
      </c>
      <c r="G380" s="233"/>
      <c r="H380" s="234" t="s">
        <v>19</v>
      </c>
      <c r="I380" s="236"/>
      <c r="J380" s="233"/>
      <c r="K380" s="233"/>
      <c r="L380" s="237"/>
      <c r="M380" s="238"/>
      <c r="N380" s="239"/>
      <c r="O380" s="239"/>
      <c r="P380" s="239"/>
      <c r="Q380" s="239"/>
      <c r="R380" s="239"/>
      <c r="S380" s="239"/>
      <c r="T380" s="240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41" t="s">
        <v>137</v>
      </c>
      <c r="AU380" s="241" t="s">
        <v>82</v>
      </c>
      <c r="AV380" s="14" t="s">
        <v>80</v>
      </c>
      <c r="AW380" s="14" t="s">
        <v>33</v>
      </c>
      <c r="AX380" s="14" t="s">
        <v>72</v>
      </c>
      <c r="AY380" s="241" t="s">
        <v>124</v>
      </c>
    </row>
    <row r="381" s="13" customFormat="1">
      <c r="A381" s="13"/>
      <c r="B381" s="221"/>
      <c r="C381" s="222"/>
      <c r="D381" s="219" t="s">
        <v>137</v>
      </c>
      <c r="E381" s="223" t="s">
        <v>19</v>
      </c>
      <c r="F381" s="224" t="s">
        <v>131</v>
      </c>
      <c r="G381" s="222"/>
      <c r="H381" s="225">
        <v>4</v>
      </c>
      <c r="I381" s="226"/>
      <c r="J381" s="222"/>
      <c r="K381" s="222"/>
      <c r="L381" s="227"/>
      <c r="M381" s="228"/>
      <c r="N381" s="229"/>
      <c r="O381" s="229"/>
      <c r="P381" s="229"/>
      <c r="Q381" s="229"/>
      <c r="R381" s="229"/>
      <c r="S381" s="229"/>
      <c r="T381" s="230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31" t="s">
        <v>137</v>
      </c>
      <c r="AU381" s="231" t="s">
        <v>82</v>
      </c>
      <c r="AV381" s="13" t="s">
        <v>82</v>
      </c>
      <c r="AW381" s="13" t="s">
        <v>33</v>
      </c>
      <c r="AX381" s="13" t="s">
        <v>72</v>
      </c>
      <c r="AY381" s="231" t="s">
        <v>124</v>
      </c>
    </row>
    <row r="382" s="2" customFormat="1" ht="16.5" customHeight="1">
      <c r="A382" s="39"/>
      <c r="B382" s="40"/>
      <c r="C382" s="201" t="s">
        <v>573</v>
      </c>
      <c r="D382" s="201" t="s">
        <v>126</v>
      </c>
      <c r="E382" s="202" t="s">
        <v>574</v>
      </c>
      <c r="F382" s="203" t="s">
        <v>575</v>
      </c>
      <c r="G382" s="204" t="s">
        <v>576</v>
      </c>
      <c r="H382" s="205">
        <v>2</v>
      </c>
      <c r="I382" s="206"/>
      <c r="J382" s="207">
        <f>ROUND(I382*H382,2)</f>
        <v>0</v>
      </c>
      <c r="K382" s="203" t="s">
        <v>19</v>
      </c>
      <c r="L382" s="45"/>
      <c r="M382" s="208" t="s">
        <v>19</v>
      </c>
      <c r="N382" s="209" t="s">
        <v>43</v>
      </c>
      <c r="O382" s="85"/>
      <c r="P382" s="210">
        <f>O382*H382</f>
        <v>0</v>
      </c>
      <c r="Q382" s="210">
        <v>0</v>
      </c>
      <c r="R382" s="210">
        <f>Q382*H382</f>
        <v>0</v>
      </c>
      <c r="S382" s="210">
        <v>0</v>
      </c>
      <c r="T382" s="211">
        <f>S382*H382</f>
        <v>0</v>
      </c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R382" s="212" t="s">
        <v>131</v>
      </c>
      <c r="AT382" s="212" t="s">
        <v>126</v>
      </c>
      <c r="AU382" s="212" t="s">
        <v>82</v>
      </c>
      <c r="AY382" s="18" t="s">
        <v>124</v>
      </c>
      <c r="BE382" s="213">
        <f>IF(N382="základní",J382,0)</f>
        <v>0</v>
      </c>
      <c r="BF382" s="213">
        <f>IF(N382="snížená",J382,0)</f>
        <v>0</v>
      </c>
      <c r="BG382" s="213">
        <f>IF(N382="zákl. přenesená",J382,0)</f>
        <v>0</v>
      </c>
      <c r="BH382" s="213">
        <f>IF(N382="sníž. přenesená",J382,0)</f>
        <v>0</v>
      </c>
      <c r="BI382" s="213">
        <f>IF(N382="nulová",J382,0)</f>
        <v>0</v>
      </c>
      <c r="BJ382" s="18" t="s">
        <v>80</v>
      </c>
      <c r="BK382" s="213">
        <f>ROUND(I382*H382,2)</f>
        <v>0</v>
      </c>
      <c r="BL382" s="18" t="s">
        <v>131</v>
      </c>
      <c r="BM382" s="212" t="s">
        <v>577</v>
      </c>
    </row>
    <row r="383" s="2" customFormat="1" ht="16.5" customHeight="1">
      <c r="A383" s="39"/>
      <c r="B383" s="40"/>
      <c r="C383" s="201" t="s">
        <v>578</v>
      </c>
      <c r="D383" s="201" t="s">
        <v>126</v>
      </c>
      <c r="E383" s="202" t="s">
        <v>579</v>
      </c>
      <c r="F383" s="203" t="s">
        <v>580</v>
      </c>
      <c r="G383" s="204" t="s">
        <v>129</v>
      </c>
      <c r="H383" s="205">
        <v>2</v>
      </c>
      <c r="I383" s="206"/>
      <c r="J383" s="207">
        <f>ROUND(I383*H383,2)</f>
        <v>0</v>
      </c>
      <c r="K383" s="203" t="s">
        <v>19</v>
      </c>
      <c r="L383" s="45"/>
      <c r="M383" s="208" t="s">
        <v>19</v>
      </c>
      <c r="N383" s="209" t="s">
        <v>43</v>
      </c>
      <c r="O383" s="85"/>
      <c r="P383" s="210">
        <f>O383*H383</f>
        <v>0</v>
      </c>
      <c r="Q383" s="210">
        <v>0.53325999999999996</v>
      </c>
      <c r="R383" s="210">
        <f>Q383*H383</f>
        <v>1.0665199999999999</v>
      </c>
      <c r="S383" s="210">
        <v>0.29999999999999999</v>
      </c>
      <c r="T383" s="211">
        <f>S383*H383</f>
        <v>0.59999999999999998</v>
      </c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R383" s="212" t="s">
        <v>131</v>
      </c>
      <c r="AT383" s="212" t="s">
        <v>126</v>
      </c>
      <c r="AU383" s="212" t="s">
        <v>82</v>
      </c>
      <c r="AY383" s="18" t="s">
        <v>124</v>
      </c>
      <c r="BE383" s="213">
        <f>IF(N383="základní",J383,0)</f>
        <v>0</v>
      </c>
      <c r="BF383" s="213">
        <f>IF(N383="snížená",J383,0)</f>
        <v>0</v>
      </c>
      <c r="BG383" s="213">
        <f>IF(N383="zákl. přenesená",J383,0)</f>
        <v>0</v>
      </c>
      <c r="BH383" s="213">
        <f>IF(N383="sníž. přenesená",J383,0)</f>
        <v>0</v>
      </c>
      <c r="BI383" s="213">
        <f>IF(N383="nulová",J383,0)</f>
        <v>0</v>
      </c>
      <c r="BJ383" s="18" t="s">
        <v>80</v>
      </c>
      <c r="BK383" s="213">
        <f>ROUND(I383*H383,2)</f>
        <v>0</v>
      </c>
      <c r="BL383" s="18" t="s">
        <v>131</v>
      </c>
      <c r="BM383" s="212" t="s">
        <v>581</v>
      </c>
    </row>
    <row r="384" s="12" customFormat="1" ht="22.8" customHeight="1">
      <c r="A384" s="12"/>
      <c r="B384" s="185"/>
      <c r="C384" s="186"/>
      <c r="D384" s="187" t="s">
        <v>71</v>
      </c>
      <c r="E384" s="199" t="s">
        <v>179</v>
      </c>
      <c r="F384" s="199" t="s">
        <v>582</v>
      </c>
      <c r="G384" s="186"/>
      <c r="H384" s="186"/>
      <c r="I384" s="189"/>
      <c r="J384" s="200">
        <f>BK384</f>
        <v>0</v>
      </c>
      <c r="K384" s="186"/>
      <c r="L384" s="191"/>
      <c r="M384" s="192"/>
      <c r="N384" s="193"/>
      <c r="O384" s="193"/>
      <c r="P384" s="194">
        <f>P385+P520+P546</f>
        <v>0</v>
      </c>
      <c r="Q384" s="193"/>
      <c r="R384" s="194">
        <f>R385+R520+R546</f>
        <v>605.49965331999988</v>
      </c>
      <c r="S384" s="193"/>
      <c r="T384" s="195">
        <f>T385+T520+T546</f>
        <v>111.24000000000001</v>
      </c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R384" s="196" t="s">
        <v>80</v>
      </c>
      <c r="AT384" s="197" t="s">
        <v>71</v>
      </c>
      <c r="AU384" s="197" t="s">
        <v>80</v>
      </c>
      <c r="AY384" s="196" t="s">
        <v>124</v>
      </c>
      <c r="BK384" s="198">
        <f>BK385+BK520+BK546</f>
        <v>0</v>
      </c>
    </row>
    <row r="385" s="12" customFormat="1" ht="20.88" customHeight="1">
      <c r="A385" s="12"/>
      <c r="B385" s="185"/>
      <c r="C385" s="186"/>
      <c r="D385" s="187" t="s">
        <v>71</v>
      </c>
      <c r="E385" s="199" t="s">
        <v>583</v>
      </c>
      <c r="F385" s="199" t="s">
        <v>584</v>
      </c>
      <c r="G385" s="186"/>
      <c r="H385" s="186"/>
      <c r="I385" s="189"/>
      <c r="J385" s="200">
        <f>BK385</f>
        <v>0</v>
      </c>
      <c r="K385" s="186"/>
      <c r="L385" s="191"/>
      <c r="M385" s="192"/>
      <c r="N385" s="193"/>
      <c r="O385" s="193"/>
      <c r="P385" s="194">
        <f>SUM(P386:P519)</f>
        <v>0</v>
      </c>
      <c r="Q385" s="193"/>
      <c r="R385" s="194">
        <f>SUM(R386:R519)</f>
        <v>599.66434331999983</v>
      </c>
      <c r="S385" s="193"/>
      <c r="T385" s="195">
        <f>SUM(T386:T519)</f>
        <v>0</v>
      </c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R385" s="196" t="s">
        <v>80</v>
      </c>
      <c r="AT385" s="197" t="s">
        <v>71</v>
      </c>
      <c r="AU385" s="197" t="s">
        <v>82</v>
      </c>
      <c r="AY385" s="196" t="s">
        <v>124</v>
      </c>
      <c r="BK385" s="198">
        <f>SUM(BK386:BK519)</f>
        <v>0</v>
      </c>
    </row>
    <row r="386" s="2" customFormat="1" ht="16.5" customHeight="1">
      <c r="A386" s="39"/>
      <c r="B386" s="40"/>
      <c r="C386" s="201" t="s">
        <v>585</v>
      </c>
      <c r="D386" s="201" t="s">
        <v>126</v>
      </c>
      <c r="E386" s="202" t="s">
        <v>586</v>
      </c>
      <c r="F386" s="203" t="s">
        <v>587</v>
      </c>
      <c r="G386" s="204" t="s">
        <v>569</v>
      </c>
      <c r="H386" s="205">
        <v>2</v>
      </c>
      <c r="I386" s="206"/>
      <c r="J386" s="207">
        <f>ROUND(I386*H386,2)</f>
        <v>0</v>
      </c>
      <c r="K386" s="203" t="s">
        <v>19</v>
      </c>
      <c r="L386" s="45"/>
      <c r="M386" s="208" t="s">
        <v>19</v>
      </c>
      <c r="N386" s="209" t="s">
        <v>43</v>
      </c>
      <c r="O386" s="85"/>
      <c r="P386" s="210">
        <f>O386*H386</f>
        <v>0</v>
      </c>
      <c r="Q386" s="210">
        <v>0</v>
      </c>
      <c r="R386" s="210">
        <f>Q386*H386</f>
        <v>0</v>
      </c>
      <c r="S386" s="210">
        <v>0</v>
      </c>
      <c r="T386" s="211">
        <f>S386*H386</f>
        <v>0</v>
      </c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R386" s="212" t="s">
        <v>131</v>
      </c>
      <c r="AT386" s="212" t="s">
        <v>126</v>
      </c>
      <c r="AU386" s="212" t="s">
        <v>144</v>
      </c>
      <c r="AY386" s="18" t="s">
        <v>124</v>
      </c>
      <c r="BE386" s="213">
        <f>IF(N386="základní",J386,0)</f>
        <v>0</v>
      </c>
      <c r="BF386" s="213">
        <f>IF(N386="snížená",J386,0)</f>
        <v>0</v>
      </c>
      <c r="BG386" s="213">
        <f>IF(N386="zákl. přenesená",J386,0)</f>
        <v>0</v>
      </c>
      <c r="BH386" s="213">
        <f>IF(N386="sníž. přenesená",J386,0)</f>
        <v>0</v>
      </c>
      <c r="BI386" s="213">
        <f>IF(N386="nulová",J386,0)</f>
        <v>0</v>
      </c>
      <c r="BJ386" s="18" t="s">
        <v>80</v>
      </c>
      <c r="BK386" s="213">
        <f>ROUND(I386*H386,2)</f>
        <v>0</v>
      </c>
      <c r="BL386" s="18" t="s">
        <v>131</v>
      </c>
      <c r="BM386" s="212" t="s">
        <v>588</v>
      </c>
    </row>
    <row r="387" s="2" customFormat="1" ht="16.5" customHeight="1">
      <c r="A387" s="39"/>
      <c r="B387" s="40"/>
      <c r="C387" s="201" t="s">
        <v>589</v>
      </c>
      <c r="D387" s="201" t="s">
        <v>126</v>
      </c>
      <c r="E387" s="202" t="s">
        <v>590</v>
      </c>
      <c r="F387" s="203" t="s">
        <v>591</v>
      </c>
      <c r="G387" s="204" t="s">
        <v>129</v>
      </c>
      <c r="H387" s="205">
        <v>37</v>
      </c>
      <c r="I387" s="206"/>
      <c r="J387" s="207">
        <f>ROUND(I387*H387,2)</f>
        <v>0</v>
      </c>
      <c r="K387" s="203" t="s">
        <v>130</v>
      </c>
      <c r="L387" s="45"/>
      <c r="M387" s="208" t="s">
        <v>19</v>
      </c>
      <c r="N387" s="209" t="s">
        <v>43</v>
      </c>
      <c r="O387" s="85"/>
      <c r="P387" s="210">
        <f>O387*H387</f>
        <v>0</v>
      </c>
      <c r="Q387" s="210">
        <v>0.00069999999999999999</v>
      </c>
      <c r="R387" s="210">
        <f>Q387*H387</f>
        <v>0.025899999999999999</v>
      </c>
      <c r="S387" s="210">
        <v>0</v>
      </c>
      <c r="T387" s="211">
        <f>S387*H387</f>
        <v>0</v>
      </c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R387" s="212" t="s">
        <v>131</v>
      </c>
      <c r="AT387" s="212" t="s">
        <v>126</v>
      </c>
      <c r="AU387" s="212" t="s">
        <v>144</v>
      </c>
      <c r="AY387" s="18" t="s">
        <v>124</v>
      </c>
      <c r="BE387" s="213">
        <f>IF(N387="základní",J387,0)</f>
        <v>0</v>
      </c>
      <c r="BF387" s="213">
        <f>IF(N387="snížená",J387,0)</f>
        <v>0</v>
      </c>
      <c r="BG387" s="213">
        <f>IF(N387="zákl. přenesená",J387,0)</f>
        <v>0</v>
      </c>
      <c r="BH387" s="213">
        <f>IF(N387="sníž. přenesená",J387,0)</f>
        <v>0</v>
      </c>
      <c r="BI387" s="213">
        <f>IF(N387="nulová",J387,0)</f>
        <v>0</v>
      </c>
      <c r="BJ387" s="18" t="s">
        <v>80</v>
      </c>
      <c r="BK387" s="213">
        <f>ROUND(I387*H387,2)</f>
        <v>0</v>
      </c>
      <c r="BL387" s="18" t="s">
        <v>131</v>
      </c>
      <c r="BM387" s="212" t="s">
        <v>592</v>
      </c>
    </row>
    <row r="388" s="2" customFormat="1">
      <c r="A388" s="39"/>
      <c r="B388" s="40"/>
      <c r="C388" s="41"/>
      <c r="D388" s="214" t="s">
        <v>133</v>
      </c>
      <c r="E388" s="41"/>
      <c r="F388" s="215" t="s">
        <v>593</v>
      </c>
      <c r="G388" s="41"/>
      <c r="H388" s="41"/>
      <c r="I388" s="216"/>
      <c r="J388" s="41"/>
      <c r="K388" s="41"/>
      <c r="L388" s="45"/>
      <c r="M388" s="217"/>
      <c r="N388" s="218"/>
      <c r="O388" s="85"/>
      <c r="P388" s="85"/>
      <c r="Q388" s="85"/>
      <c r="R388" s="85"/>
      <c r="S388" s="85"/>
      <c r="T388" s="86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T388" s="18" t="s">
        <v>133</v>
      </c>
      <c r="AU388" s="18" t="s">
        <v>144</v>
      </c>
    </row>
    <row r="389" s="14" customFormat="1">
      <c r="A389" s="14"/>
      <c r="B389" s="232"/>
      <c r="C389" s="233"/>
      <c r="D389" s="219" t="s">
        <v>137</v>
      </c>
      <c r="E389" s="234" t="s">
        <v>19</v>
      </c>
      <c r="F389" s="235" t="s">
        <v>594</v>
      </c>
      <c r="G389" s="233"/>
      <c r="H389" s="234" t="s">
        <v>19</v>
      </c>
      <c r="I389" s="236"/>
      <c r="J389" s="233"/>
      <c r="K389" s="233"/>
      <c r="L389" s="237"/>
      <c r="M389" s="238"/>
      <c r="N389" s="239"/>
      <c r="O389" s="239"/>
      <c r="P389" s="239"/>
      <c r="Q389" s="239"/>
      <c r="R389" s="239"/>
      <c r="S389" s="239"/>
      <c r="T389" s="240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41" t="s">
        <v>137</v>
      </c>
      <c r="AU389" s="241" t="s">
        <v>144</v>
      </c>
      <c r="AV389" s="14" t="s">
        <v>80</v>
      </c>
      <c r="AW389" s="14" t="s">
        <v>33</v>
      </c>
      <c r="AX389" s="14" t="s">
        <v>72</v>
      </c>
      <c r="AY389" s="241" t="s">
        <v>124</v>
      </c>
    </row>
    <row r="390" s="13" customFormat="1">
      <c r="A390" s="13"/>
      <c r="B390" s="221"/>
      <c r="C390" s="222"/>
      <c r="D390" s="219" t="s">
        <v>137</v>
      </c>
      <c r="E390" s="223" t="s">
        <v>19</v>
      </c>
      <c r="F390" s="224" t="s">
        <v>595</v>
      </c>
      <c r="G390" s="222"/>
      <c r="H390" s="225">
        <v>2</v>
      </c>
      <c r="I390" s="226"/>
      <c r="J390" s="222"/>
      <c r="K390" s="222"/>
      <c r="L390" s="227"/>
      <c r="M390" s="228"/>
      <c r="N390" s="229"/>
      <c r="O390" s="229"/>
      <c r="P390" s="229"/>
      <c r="Q390" s="229"/>
      <c r="R390" s="229"/>
      <c r="S390" s="229"/>
      <c r="T390" s="230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31" t="s">
        <v>137</v>
      </c>
      <c r="AU390" s="231" t="s">
        <v>144</v>
      </c>
      <c r="AV390" s="13" t="s">
        <v>82</v>
      </c>
      <c r="AW390" s="13" t="s">
        <v>33</v>
      </c>
      <c r="AX390" s="13" t="s">
        <v>72</v>
      </c>
      <c r="AY390" s="231" t="s">
        <v>124</v>
      </c>
    </row>
    <row r="391" s="13" customFormat="1">
      <c r="A391" s="13"/>
      <c r="B391" s="221"/>
      <c r="C391" s="222"/>
      <c r="D391" s="219" t="s">
        <v>137</v>
      </c>
      <c r="E391" s="223" t="s">
        <v>19</v>
      </c>
      <c r="F391" s="224" t="s">
        <v>596</v>
      </c>
      <c r="G391" s="222"/>
      <c r="H391" s="225">
        <v>2</v>
      </c>
      <c r="I391" s="226"/>
      <c r="J391" s="222"/>
      <c r="K391" s="222"/>
      <c r="L391" s="227"/>
      <c r="M391" s="228"/>
      <c r="N391" s="229"/>
      <c r="O391" s="229"/>
      <c r="P391" s="229"/>
      <c r="Q391" s="229"/>
      <c r="R391" s="229"/>
      <c r="S391" s="229"/>
      <c r="T391" s="230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31" t="s">
        <v>137</v>
      </c>
      <c r="AU391" s="231" t="s">
        <v>144</v>
      </c>
      <c r="AV391" s="13" t="s">
        <v>82</v>
      </c>
      <c r="AW391" s="13" t="s">
        <v>33</v>
      </c>
      <c r="AX391" s="13" t="s">
        <v>72</v>
      </c>
      <c r="AY391" s="231" t="s">
        <v>124</v>
      </c>
    </row>
    <row r="392" s="13" customFormat="1">
      <c r="A392" s="13"/>
      <c r="B392" s="221"/>
      <c r="C392" s="222"/>
      <c r="D392" s="219" t="s">
        <v>137</v>
      </c>
      <c r="E392" s="223" t="s">
        <v>19</v>
      </c>
      <c r="F392" s="224" t="s">
        <v>597</v>
      </c>
      <c r="G392" s="222"/>
      <c r="H392" s="225">
        <v>2</v>
      </c>
      <c r="I392" s="226"/>
      <c r="J392" s="222"/>
      <c r="K392" s="222"/>
      <c r="L392" s="227"/>
      <c r="M392" s="228"/>
      <c r="N392" s="229"/>
      <c r="O392" s="229"/>
      <c r="P392" s="229"/>
      <c r="Q392" s="229"/>
      <c r="R392" s="229"/>
      <c r="S392" s="229"/>
      <c r="T392" s="230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31" t="s">
        <v>137</v>
      </c>
      <c r="AU392" s="231" t="s">
        <v>144</v>
      </c>
      <c r="AV392" s="13" t="s">
        <v>82</v>
      </c>
      <c r="AW392" s="13" t="s">
        <v>33</v>
      </c>
      <c r="AX392" s="13" t="s">
        <v>72</v>
      </c>
      <c r="AY392" s="231" t="s">
        <v>124</v>
      </c>
    </row>
    <row r="393" s="13" customFormat="1">
      <c r="A393" s="13"/>
      <c r="B393" s="221"/>
      <c r="C393" s="222"/>
      <c r="D393" s="219" t="s">
        <v>137</v>
      </c>
      <c r="E393" s="223" t="s">
        <v>19</v>
      </c>
      <c r="F393" s="224" t="s">
        <v>598</v>
      </c>
      <c r="G393" s="222"/>
      <c r="H393" s="225">
        <v>2</v>
      </c>
      <c r="I393" s="226"/>
      <c r="J393" s="222"/>
      <c r="K393" s="222"/>
      <c r="L393" s="227"/>
      <c r="M393" s="228"/>
      <c r="N393" s="229"/>
      <c r="O393" s="229"/>
      <c r="P393" s="229"/>
      <c r="Q393" s="229"/>
      <c r="R393" s="229"/>
      <c r="S393" s="229"/>
      <c r="T393" s="230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31" t="s">
        <v>137</v>
      </c>
      <c r="AU393" s="231" t="s">
        <v>144</v>
      </c>
      <c r="AV393" s="13" t="s">
        <v>82</v>
      </c>
      <c r="AW393" s="13" t="s">
        <v>33</v>
      </c>
      <c r="AX393" s="13" t="s">
        <v>72</v>
      </c>
      <c r="AY393" s="231" t="s">
        <v>124</v>
      </c>
    </row>
    <row r="394" s="13" customFormat="1">
      <c r="A394" s="13"/>
      <c r="B394" s="221"/>
      <c r="C394" s="222"/>
      <c r="D394" s="219" t="s">
        <v>137</v>
      </c>
      <c r="E394" s="223" t="s">
        <v>19</v>
      </c>
      <c r="F394" s="224" t="s">
        <v>599</v>
      </c>
      <c r="G394" s="222"/>
      <c r="H394" s="225">
        <v>2</v>
      </c>
      <c r="I394" s="226"/>
      <c r="J394" s="222"/>
      <c r="K394" s="222"/>
      <c r="L394" s="227"/>
      <c r="M394" s="228"/>
      <c r="N394" s="229"/>
      <c r="O394" s="229"/>
      <c r="P394" s="229"/>
      <c r="Q394" s="229"/>
      <c r="R394" s="229"/>
      <c r="S394" s="229"/>
      <c r="T394" s="230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31" t="s">
        <v>137</v>
      </c>
      <c r="AU394" s="231" t="s">
        <v>144</v>
      </c>
      <c r="AV394" s="13" t="s">
        <v>82</v>
      </c>
      <c r="AW394" s="13" t="s">
        <v>33</v>
      </c>
      <c r="AX394" s="13" t="s">
        <v>72</v>
      </c>
      <c r="AY394" s="231" t="s">
        <v>124</v>
      </c>
    </row>
    <row r="395" s="13" customFormat="1">
      <c r="A395" s="13"/>
      <c r="B395" s="221"/>
      <c r="C395" s="222"/>
      <c r="D395" s="219" t="s">
        <v>137</v>
      </c>
      <c r="E395" s="223" t="s">
        <v>19</v>
      </c>
      <c r="F395" s="224" t="s">
        <v>600</v>
      </c>
      <c r="G395" s="222"/>
      <c r="H395" s="225">
        <v>1</v>
      </c>
      <c r="I395" s="226"/>
      <c r="J395" s="222"/>
      <c r="K395" s="222"/>
      <c r="L395" s="227"/>
      <c r="M395" s="228"/>
      <c r="N395" s="229"/>
      <c r="O395" s="229"/>
      <c r="P395" s="229"/>
      <c r="Q395" s="229"/>
      <c r="R395" s="229"/>
      <c r="S395" s="229"/>
      <c r="T395" s="230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31" t="s">
        <v>137</v>
      </c>
      <c r="AU395" s="231" t="s">
        <v>144</v>
      </c>
      <c r="AV395" s="13" t="s">
        <v>82</v>
      </c>
      <c r="AW395" s="13" t="s">
        <v>33</v>
      </c>
      <c r="AX395" s="13" t="s">
        <v>72</v>
      </c>
      <c r="AY395" s="231" t="s">
        <v>124</v>
      </c>
    </row>
    <row r="396" s="13" customFormat="1">
      <c r="A396" s="13"/>
      <c r="B396" s="221"/>
      <c r="C396" s="222"/>
      <c r="D396" s="219" t="s">
        <v>137</v>
      </c>
      <c r="E396" s="223" t="s">
        <v>19</v>
      </c>
      <c r="F396" s="224" t="s">
        <v>601</v>
      </c>
      <c r="G396" s="222"/>
      <c r="H396" s="225">
        <v>1</v>
      </c>
      <c r="I396" s="226"/>
      <c r="J396" s="222"/>
      <c r="K396" s="222"/>
      <c r="L396" s="227"/>
      <c r="M396" s="228"/>
      <c r="N396" s="229"/>
      <c r="O396" s="229"/>
      <c r="P396" s="229"/>
      <c r="Q396" s="229"/>
      <c r="R396" s="229"/>
      <c r="S396" s="229"/>
      <c r="T396" s="230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31" t="s">
        <v>137</v>
      </c>
      <c r="AU396" s="231" t="s">
        <v>144</v>
      </c>
      <c r="AV396" s="13" t="s">
        <v>82</v>
      </c>
      <c r="AW396" s="13" t="s">
        <v>33</v>
      </c>
      <c r="AX396" s="13" t="s">
        <v>72</v>
      </c>
      <c r="AY396" s="231" t="s">
        <v>124</v>
      </c>
    </row>
    <row r="397" s="13" customFormat="1">
      <c r="A397" s="13"/>
      <c r="B397" s="221"/>
      <c r="C397" s="222"/>
      <c r="D397" s="219" t="s">
        <v>137</v>
      </c>
      <c r="E397" s="223" t="s">
        <v>19</v>
      </c>
      <c r="F397" s="224" t="s">
        <v>602</v>
      </c>
      <c r="G397" s="222"/>
      <c r="H397" s="225">
        <v>5</v>
      </c>
      <c r="I397" s="226"/>
      <c r="J397" s="222"/>
      <c r="K397" s="222"/>
      <c r="L397" s="227"/>
      <c r="M397" s="228"/>
      <c r="N397" s="229"/>
      <c r="O397" s="229"/>
      <c r="P397" s="229"/>
      <c r="Q397" s="229"/>
      <c r="R397" s="229"/>
      <c r="S397" s="229"/>
      <c r="T397" s="230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31" t="s">
        <v>137</v>
      </c>
      <c r="AU397" s="231" t="s">
        <v>144</v>
      </c>
      <c r="AV397" s="13" t="s">
        <v>82</v>
      </c>
      <c r="AW397" s="13" t="s">
        <v>33</v>
      </c>
      <c r="AX397" s="13" t="s">
        <v>72</v>
      </c>
      <c r="AY397" s="231" t="s">
        <v>124</v>
      </c>
    </row>
    <row r="398" s="14" customFormat="1">
      <c r="A398" s="14"/>
      <c r="B398" s="232"/>
      <c r="C398" s="233"/>
      <c r="D398" s="219" t="s">
        <v>137</v>
      </c>
      <c r="E398" s="234" t="s">
        <v>19</v>
      </c>
      <c r="F398" s="235" t="s">
        <v>603</v>
      </c>
      <c r="G398" s="233"/>
      <c r="H398" s="234" t="s">
        <v>19</v>
      </c>
      <c r="I398" s="236"/>
      <c r="J398" s="233"/>
      <c r="K398" s="233"/>
      <c r="L398" s="237"/>
      <c r="M398" s="238"/>
      <c r="N398" s="239"/>
      <c r="O398" s="239"/>
      <c r="P398" s="239"/>
      <c r="Q398" s="239"/>
      <c r="R398" s="239"/>
      <c r="S398" s="239"/>
      <c r="T398" s="240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41" t="s">
        <v>137</v>
      </c>
      <c r="AU398" s="241" t="s">
        <v>144</v>
      </c>
      <c r="AV398" s="14" t="s">
        <v>80</v>
      </c>
      <c r="AW398" s="14" t="s">
        <v>33</v>
      </c>
      <c r="AX398" s="14" t="s">
        <v>72</v>
      </c>
      <c r="AY398" s="241" t="s">
        <v>124</v>
      </c>
    </row>
    <row r="399" s="13" customFormat="1">
      <c r="A399" s="13"/>
      <c r="B399" s="221"/>
      <c r="C399" s="222"/>
      <c r="D399" s="219" t="s">
        <v>137</v>
      </c>
      <c r="E399" s="223" t="s">
        <v>19</v>
      </c>
      <c r="F399" s="224" t="s">
        <v>604</v>
      </c>
      <c r="G399" s="222"/>
      <c r="H399" s="225">
        <v>1</v>
      </c>
      <c r="I399" s="226"/>
      <c r="J399" s="222"/>
      <c r="K399" s="222"/>
      <c r="L399" s="227"/>
      <c r="M399" s="228"/>
      <c r="N399" s="229"/>
      <c r="O399" s="229"/>
      <c r="P399" s="229"/>
      <c r="Q399" s="229"/>
      <c r="R399" s="229"/>
      <c r="S399" s="229"/>
      <c r="T399" s="230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31" t="s">
        <v>137</v>
      </c>
      <c r="AU399" s="231" t="s">
        <v>144</v>
      </c>
      <c r="AV399" s="13" t="s">
        <v>82</v>
      </c>
      <c r="AW399" s="13" t="s">
        <v>33</v>
      </c>
      <c r="AX399" s="13" t="s">
        <v>72</v>
      </c>
      <c r="AY399" s="231" t="s">
        <v>124</v>
      </c>
    </row>
    <row r="400" s="13" customFormat="1">
      <c r="A400" s="13"/>
      <c r="B400" s="221"/>
      <c r="C400" s="222"/>
      <c r="D400" s="219" t="s">
        <v>137</v>
      </c>
      <c r="E400" s="223" t="s">
        <v>19</v>
      </c>
      <c r="F400" s="224" t="s">
        <v>605</v>
      </c>
      <c r="G400" s="222"/>
      <c r="H400" s="225">
        <v>1</v>
      </c>
      <c r="I400" s="226"/>
      <c r="J400" s="222"/>
      <c r="K400" s="222"/>
      <c r="L400" s="227"/>
      <c r="M400" s="228"/>
      <c r="N400" s="229"/>
      <c r="O400" s="229"/>
      <c r="P400" s="229"/>
      <c r="Q400" s="229"/>
      <c r="R400" s="229"/>
      <c r="S400" s="229"/>
      <c r="T400" s="230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31" t="s">
        <v>137</v>
      </c>
      <c r="AU400" s="231" t="s">
        <v>144</v>
      </c>
      <c r="AV400" s="13" t="s">
        <v>82</v>
      </c>
      <c r="AW400" s="13" t="s">
        <v>33</v>
      </c>
      <c r="AX400" s="13" t="s">
        <v>72</v>
      </c>
      <c r="AY400" s="231" t="s">
        <v>124</v>
      </c>
    </row>
    <row r="401" s="13" customFormat="1">
      <c r="A401" s="13"/>
      <c r="B401" s="221"/>
      <c r="C401" s="222"/>
      <c r="D401" s="219" t="s">
        <v>137</v>
      </c>
      <c r="E401" s="223" t="s">
        <v>19</v>
      </c>
      <c r="F401" s="224" t="s">
        <v>606</v>
      </c>
      <c r="G401" s="222"/>
      <c r="H401" s="225">
        <v>5</v>
      </c>
      <c r="I401" s="226"/>
      <c r="J401" s="222"/>
      <c r="K401" s="222"/>
      <c r="L401" s="227"/>
      <c r="M401" s="228"/>
      <c r="N401" s="229"/>
      <c r="O401" s="229"/>
      <c r="P401" s="229"/>
      <c r="Q401" s="229"/>
      <c r="R401" s="229"/>
      <c r="S401" s="229"/>
      <c r="T401" s="230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31" t="s">
        <v>137</v>
      </c>
      <c r="AU401" s="231" t="s">
        <v>144</v>
      </c>
      <c r="AV401" s="13" t="s">
        <v>82</v>
      </c>
      <c r="AW401" s="13" t="s">
        <v>33</v>
      </c>
      <c r="AX401" s="13" t="s">
        <v>72</v>
      </c>
      <c r="AY401" s="231" t="s">
        <v>124</v>
      </c>
    </row>
    <row r="402" s="13" customFormat="1">
      <c r="A402" s="13"/>
      <c r="B402" s="221"/>
      <c r="C402" s="222"/>
      <c r="D402" s="219" t="s">
        <v>137</v>
      </c>
      <c r="E402" s="223" t="s">
        <v>19</v>
      </c>
      <c r="F402" s="224" t="s">
        <v>607</v>
      </c>
      <c r="G402" s="222"/>
      <c r="H402" s="225">
        <v>10</v>
      </c>
      <c r="I402" s="226"/>
      <c r="J402" s="222"/>
      <c r="K402" s="222"/>
      <c r="L402" s="227"/>
      <c r="M402" s="228"/>
      <c r="N402" s="229"/>
      <c r="O402" s="229"/>
      <c r="P402" s="229"/>
      <c r="Q402" s="229"/>
      <c r="R402" s="229"/>
      <c r="S402" s="229"/>
      <c r="T402" s="230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31" t="s">
        <v>137</v>
      </c>
      <c r="AU402" s="231" t="s">
        <v>144</v>
      </c>
      <c r="AV402" s="13" t="s">
        <v>82</v>
      </c>
      <c r="AW402" s="13" t="s">
        <v>33</v>
      </c>
      <c r="AX402" s="13" t="s">
        <v>72</v>
      </c>
      <c r="AY402" s="231" t="s">
        <v>124</v>
      </c>
    </row>
    <row r="403" s="13" customFormat="1">
      <c r="A403" s="13"/>
      <c r="B403" s="221"/>
      <c r="C403" s="222"/>
      <c r="D403" s="219" t="s">
        <v>137</v>
      </c>
      <c r="E403" s="223" t="s">
        <v>19</v>
      </c>
      <c r="F403" s="224" t="s">
        <v>597</v>
      </c>
      <c r="G403" s="222"/>
      <c r="H403" s="225">
        <v>2</v>
      </c>
      <c r="I403" s="226"/>
      <c r="J403" s="222"/>
      <c r="K403" s="222"/>
      <c r="L403" s="227"/>
      <c r="M403" s="228"/>
      <c r="N403" s="229"/>
      <c r="O403" s="229"/>
      <c r="P403" s="229"/>
      <c r="Q403" s="229"/>
      <c r="R403" s="229"/>
      <c r="S403" s="229"/>
      <c r="T403" s="230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31" t="s">
        <v>137</v>
      </c>
      <c r="AU403" s="231" t="s">
        <v>144</v>
      </c>
      <c r="AV403" s="13" t="s">
        <v>82</v>
      </c>
      <c r="AW403" s="13" t="s">
        <v>33</v>
      </c>
      <c r="AX403" s="13" t="s">
        <v>72</v>
      </c>
      <c r="AY403" s="231" t="s">
        <v>124</v>
      </c>
    </row>
    <row r="404" s="13" customFormat="1">
      <c r="A404" s="13"/>
      <c r="B404" s="221"/>
      <c r="C404" s="222"/>
      <c r="D404" s="219" t="s">
        <v>137</v>
      </c>
      <c r="E404" s="223" t="s">
        <v>19</v>
      </c>
      <c r="F404" s="224" t="s">
        <v>608</v>
      </c>
      <c r="G404" s="222"/>
      <c r="H404" s="225">
        <v>1</v>
      </c>
      <c r="I404" s="226"/>
      <c r="J404" s="222"/>
      <c r="K404" s="222"/>
      <c r="L404" s="227"/>
      <c r="M404" s="228"/>
      <c r="N404" s="229"/>
      <c r="O404" s="229"/>
      <c r="P404" s="229"/>
      <c r="Q404" s="229"/>
      <c r="R404" s="229"/>
      <c r="S404" s="229"/>
      <c r="T404" s="230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31" t="s">
        <v>137</v>
      </c>
      <c r="AU404" s="231" t="s">
        <v>144</v>
      </c>
      <c r="AV404" s="13" t="s">
        <v>82</v>
      </c>
      <c r="AW404" s="13" t="s">
        <v>33</v>
      </c>
      <c r="AX404" s="13" t="s">
        <v>72</v>
      </c>
      <c r="AY404" s="231" t="s">
        <v>124</v>
      </c>
    </row>
    <row r="405" s="2" customFormat="1" ht="16.5" customHeight="1">
      <c r="A405" s="39"/>
      <c r="B405" s="40"/>
      <c r="C405" s="242" t="s">
        <v>609</v>
      </c>
      <c r="D405" s="242" t="s">
        <v>329</v>
      </c>
      <c r="E405" s="243" t="s">
        <v>610</v>
      </c>
      <c r="F405" s="244" t="s">
        <v>611</v>
      </c>
      <c r="G405" s="245" t="s">
        <v>129</v>
      </c>
      <c r="H405" s="246">
        <v>4</v>
      </c>
      <c r="I405" s="247"/>
      <c r="J405" s="248">
        <f>ROUND(I405*H405,2)</f>
        <v>0</v>
      </c>
      <c r="K405" s="244" t="s">
        <v>130</v>
      </c>
      <c r="L405" s="249"/>
      <c r="M405" s="250" t="s">
        <v>19</v>
      </c>
      <c r="N405" s="251" t="s">
        <v>43</v>
      </c>
      <c r="O405" s="85"/>
      <c r="P405" s="210">
        <f>O405*H405</f>
        <v>0</v>
      </c>
      <c r="Q405" s="210">
        <v>0.0025999999999999999</v>
      </c>
      <c r="R405" s="210">
        <f>Q405*H405</f>
        <v>0.0104</v>
      </c>
      <c r="S405" s="210">
        <v>0</v>
      </c>
      <c r="T405" s="211">
        <f>S405*H405</f>
        <v>0</v>
      </c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R405" s="212" t="s">
        <v>174</v>
      </c>
      <c r="AT405" s="212" t="s">
        <v>329</v>
      </c>
      <c r="AU405" s="212" t="s">
        <v>144</v>
      </c>
      <c r="AY405" s="18" t="s">
        <v>124</v>
      </c>
      <c r="BE405" s="213">
        <f>IF(N405="základní",J405,0)</f>
        <v>0</v>
      </c>
      <c r="BF405" s="213">
        <f>IF(N405="snížená",J405,0)</f>
        <v>0</v>
      </c>
      <c r="BG405" s="213">
        <f>IF(N405="zákl. přenesená",J405,0)</f>
        <v>0</v>
      </c>
      <c r="BH405" s="213">
        <f>IF(N405="sníž. přenesená",J405,0)</f>
        <v>0</v>
      </c>
      <c r="BI405" s="213">
        <f>IF(N405="nulová",J405,0)</f>
        <v>0</v>
      </c>
      <c r="BJ405" s="18" t="s">
        <v>80</v>
      </c>
      <c r="BK405" s="213">
        <f>ROUND(I405*H405,2)</f>
        <v>0</v>
      </c>
      <c r="BL405" s="18" t="s">
        <v>131</v>
      </c>
      <c r="BM405" s="212" t="s">
        <v>612</v>
      </c>
    </row>
    <row r="406" s="13" customFormat="1">
      <c r="A406" s="13"/>
      <c r="B406" s="221"/>
      <c r="C406" s="222"/>
      <c r="D406" s="219" t="s">
        <v>137</v>
      </c>
      <c r="E406" s="223" t="s">
        <v>19</v>
      </c>
      <c r="F406" s="224" t="s">
        <v>595</v>
      </c>
      <c r="G406" s="222"/>
      <c r="H406" s="225">
        <v>2</v>
      </c>
      <c r="I406" s="226"/>
      <c r="J406" s="222"/>
      <c r="K406" s="222"/>
      <c r="L406" s="227"/>
      <c r="M406" s="228"/>
      <c r="N406" s="229"/>
      <c r="O406" s="229"/>
      <c r="P406" s="229"/>
      <c r="Q406" s="229"/>
      <c r="R406" s="229"/>
      <c r="S406" s="229"/>
      <c r="T406" s="230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31" t="s">
        <v>137</v>
      </c>
      <c r="AU406" s="231" t="s">
        <v>144</v>
      </c>
      <c r="AV406" s="13" t="s">
        <v>82</v>
      </c>
      <c r="AW406" s="13" t="s">
        <v>33</v>
      </c>
      <c r="AX406" s="13" t="s">
        <v>72</v>
      </c>
      <c r="AY406" s="231" t="s">
        <v>124</v>
      </c>
    </row>
    <row r="407" s="13" customFormat="1">
      <c r="A407" s="13"/>
      <c r="B407" s="221"/>
      <c r="C407" s="222"/>
      <c r="D407" s="219" t="s">
        <v>137</v>
      </c>
      <c r="E407" s="223" t="s">
        <v>19</v>
      </c>
      <c r="F407" s="224" t="s">
        <v>596</v>
      </c>
      <c r="G407" s="222"/>
      <c r="H407" s="225">
        <v>2</v>
      </c>
      <c r="I407" s="226"/>
      <c r="J407" s="222"/>
      <c r="K407" s="222"/>
      <c r="L407" s="227"/>
      <c r="M407" s="228"/>
      <c r="N407" s="229"/>
      <c r="O407" s="229"/>
      <c r="P407" s="229"/>
      <c r="Q407" s="229"/>
      <c r="R407" s="229"/>
      <c r="S407" s="229"/>
      <c r="T407" s="230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31" t="s">
        <v>137</v>
      </c>
      <c r="AU407" s="231" t="s">
        <v>144</v>
      </c>
      <c r="AV407" s="13" t="s">
        <v>82</v>
      </c>
      <c r="AW407" s="13" t="s">
        <v>33</v>
      </c>
      <c r="AX407" s="13" t="s">
        <v>72</v>
      </c>
      <c r="AY407" s="231" t="s">
        <v>124</v>
      </c>
    </row>
    <row r="408" s="2" customFormat="1" ht="16.5" customHeight="1">
      <c r="A408" s="39"/>
      <c r="B408" s="40"/>
      <c r="C408" s="242" t="s">
        <v>613</v>
      </c>
      <c r="D408" s="242" t="s">
        <v>329</v>
      </c>
      <c r="E408" s="243" t="s">
        <v>614</v>
      </c>
      <c r="F408" s="244" t="s">
        <v>615</v>
      </c>
      <c r="G408" s="245" t="s">
        <v>129</v>
      </c>
      <c r="H408" s="246">
        <v>2</v>
      </c>
      <c r="I408" s="247"/>
      <c r="J408" s="248">
        <f>ROUND(I408*H408,2)</f>
        <v>0</v>
      </c>
      <c r="K408" s="244" t="s">
        <v>130</v>
      </c>
      <c r="L408" s="249"/>
      <c r="M408" s="250" t="s">
        <v>19</v>
      </c>
      <c r="N408" s="251" t="s">
        <v>43</v>
      </c>
      <c r="O408" s="85"/>
      <c r="P408" s="210">
        <f>O408*H408</f>
        <v>0</v>
      </c>
      <c r="Q408" s="210">
        <v>0.0035000000000000001</v>
      </c>
      <c r="R408" s="210">
        <f>Q408*H408</f>
        <v>0.0070000000000000001</v>
      </c>
      <c r="S408" s="210">
        <v>0</v>
      </c>
      <c r="T408" s="211">
        <f>S408*H408</f>
        <v>0</v>
      </c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R408" s="212" t="s">
        <v>174</v>
      </c>
      <c r="AT408" s="212" t="s">
        <v>329</v>
      </c>
      <c r="AU408" s="212" t="s">
        <v>144</v>
      </c>
      <c r="AY408" s="18" t="s">
        <v>124</v>
      </c>
      <c r="BE408" s="213">
        <f>IF(N408="základní",J408,0)</f>
        <v>0</v>
      </c>
      <c r="BF408" s="213">
        <f>IF(N408="snížená",J408,0)</f>
        <v>0</v>
      </c>
      <c r="BG408" s="213">
        <f>IF(N408="zákl. přenesená",J408,0)</f>
        <v>0</v>
      </c>
      <c r="BH408" s="213">
        <f>IF(N408="sníž. přenesená",J408,0)</f>
        <v>0</v>
      </c>
      <c r="BI408" s="213">
        <f>IF(N408="nulová",J408,0)</f>
        <v>0</v>
      </c>
      <c r="BJ408" s="18" t="s">
        <v>80</v>
      </c>
      <c r="BK408" s="213">
        <f>ROUND(I408*H408,2)</f>
        <v>0</v>
      </c>
      <c r="BL408" s="18" t="s">
        <v>131</v>
      </c>
      <c r="BM408" s="212" t="s">
        <v>616</v>
      </c>
    </row>
    <row r="409" s="13" customFormat="1">
      <c r="A409" s="13"/>
      <c r="B409" s="221"/>
      <c r="C409" s="222"/>
      <c r="D409" s="219" t="s">
        <v>137</v>
      </c>
      <c r="E409" s="223" t="s">
        <v>19</v>
      </c>
      <c r="F409" s="224" t="s">
        <v>597</v>
      </c>
      <c r="G409" s="222"/>
      <c r="H409" s="225">
        <v>2</v>
      </c>
      <c r="I409" s="226"/>
      <c r="J409" s="222"/>
      <c r="K409" s="222"/>
      <c r="L409" s="227"/>
      <c r="M409" s="228"/>
      <c r="N409" s="229"/>
      <c r="O409" s="229"/>
      <c r="P409" s="229"/>
      <c r="Q409" s="229"/>
      <c r="R409" s="229"/>
      <c r="S409" s="229"/>
      <c r="T409" s="230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31" t="s">
        <v>137</v>
      </c>
      <c r="AU409" s="231" t="s">
        <v>144</v>
      </c>
      <c r="AV409" s="13" t="s">
        <v>82</v>
      </c>
      <c r="AW409" s="13" t="s">
        <v>33</v>
      </c>
      <c r="AX409" s="13" t="s">
        <v>72</v>
      </c>
      <c r="AY409" s="231" t="s">
        <v>124</v>
      </c>
    </row>
    <row r="410" s="2" customFormat="1" ht="16.5" customHeight="1">
      <c r="A410" s="39"/>
      <c r="B410" s="40"/>
      <c r="C410" s="242" t="s">
        <v>617</v>
      </c>
      <c r="D410" s="242" t="s">
        <v>329</v>
      </c>
      <c r="E410" s="243" t="s">
        <v>618</v>
      </c>
      <c r="F410" s="244" t="s">
        <v>619</v>
      </c>
      <c r="G410" s="245" t="s">
        <v>129</v>
      </c>
      <c r="H410" s="246">
        <v>4</v>
      </c>
      <c r="I410" s="247"/>
      <c r="J410" s="248">
        <f>ROUND(I410*H410,2)</f>
        <v>0</v>
      </c>
      <c r="K410" s="244" t="s">
        <v>130</v>
      </c>
      <c r="L410" s="249"/>
      <c r="M410" s="250" t="s">
        <v>19</v>
      </c>
      <c r="N410" s="251" t="s">
        <v>43</v>
      </c>
      <c r="O410" s="85"/>
      <c r="P410" s="210">
        <f>O410*H410</f>
        <v>0</v>
      </c>
      <c r="Q410" s="210">
        <v>0.010999999999999999</v>
      </c>
      <c r="R410" s="210">
        <f>Q410*H410</f>
        <v>0.043999999999999997</v>
      </c>
      <c r="S410" s="210">
        <v>0</v>
      </c>
      <c r="T410" s="211">
        <f>S410*H410</f>
        <v>0</v>
      </c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R410" s="212" t="s">
        <v>174</v>
      </c>
      <c r="AT410" s="212" t="s">
        <v>329</v>
      </c>
      <c r="AU410" s="212" t="s">
        <v>144</v>
      </c>
      <c r="AY410" s="18" t="s">
        <v>124</v>
      </c>
      <c r="BE410" s="213">
        <f>IF(N410="základní",J410,0)</f>
        <v>0</v>
      </c>
      <c r="BF410" s="213">
        <f>IF(N410="snížená",J410,0)</f>
        <v>0</v>
      </c>
      <c r="BG410" s="213">
        <f>IF(N410="zákl. přenesená",J410,0)</f>
        <v>0</v>
      </c>
      <c r="BH410" s="213">
        <f>IF(N410="sníž. přenesená",J410,0)</f>
        <v>0</v>
      </c>
      <c r="BI410" s="213">
        <f>IF(N410="nulová",J410,0)</f>
        <v>0</v>
      </c>
      <c r="BJ410" s="18" t="s">
        <v>80</v>
      </c>
      <c r="BK410" s="213">
        <f>ROUND(I410*H410,2)</f>
        <v>0</v>
      </c>
      <c r="BL410" s="18" t="s">
        <v>131</v>
      </c>
      <c r="BM410" s="212" t="s">
        <v>620</v>
      </c>
    </row>
    <row r="411" s="13" customFormat="1">
      <c r="A411" s="13"/>
      <c r="B411" s="221"/>
      <c r="C411" s="222"/>
      <c r="D411" s="219" t="s">
        <v>137</v>
      </c>
      <c r="E411" s="223" t="s">
        <v>19</v>
      </c>
      <c r="F411" s="224" t="s">
        <v>598</v>
      </c>
      <c r="G411" s="222"/>
      <c r="H411" s="225">
        <v>2</v>
      </c>
      <c r="I411" s="226"/>
      <c r="J411" s="222"/>
      <c r="K411" s="222"/>
      <c r="L411" s="227"/>
      <c r="M411" s="228"/>
      <c r="N411" s="229"/>
      <c r="O411" s="229"/>
      <c r="P411" s="229"/>
      <c r="Q411" s="229"/>
      <c r="R411" s="229"/>
      <c r="S411" s="229"/>
      <c r="T411" s="230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31" t="s">
        <v>137</v>
      </c>
      <c r="AU411" s="231" t="s">
        <v>144</v>
      </c>
      <c r="AV411" s="13" t="s">
        <v>82</v>
      </c>
      <c r="AW411" s="13" t="s">
        <v>33</v>
      </c>
      <c r="AX411" s="13" t="s">
        <v>72</v>
      </c>
      <c r="AY411" s="231" t="s">
        <v>124</v>
      </c>
    </row>
    <row r="412" s="13" customFormat="1">
      <c r="A412" s="13"/>
      <c r="B412" s="221"/>
      <c r="C412" s="222"/>
      <c r="D412" s="219" t="s">
        <v>137</v>
      </c>
      <c r="E412" s="223" t="s">
        <v>19</v>
      </c>
      <c r="F412" s="224" t="s">
        <v>599</v>
      </c>
      <c r="G412" s="222"/>
      <c r="H412" s="225">
        <v>2</v>
      </c>
      <c r="I412" s="226"/>
      <c r="J412" s="222"/>
      <c r="K412" s="222"/>
      <c r="L412" s="227"/>
      <c r="M412" s="228"/>
      <c r="N412" s="229"/>
      <c r="O412" s="229"/>
      <c r="P412" s="229"/>
      <c r="Q412" s="229"/>
      <c r="R412" s="229"/>
      <c r="S412" s="229"/>
      <c r="T412" s="230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31" t="s">
        <v>137</v>
      </c>
      <c r="AU412" s="231" t="s">
        <v>144</v>
      </c>
      <c r="AV412" s="13" t="s">
        <v>82</v>
      </c>
      <c r="AW412" s="13" t="s">
        <v>33</v>
      </c>
      <c r="AX412" s="13" t="s">
        <v>72</v>
      </c>
      <c r="AY412" s="231" t="s">
        <v>124</v>
      </c>
    </row>
    <row r="413" s="2" customFormat="1" ht="16.5" customHeight="1">
      <c r="A413" s="39"/>
      <c r="B413" s="40"/>
      <c r="C413" s="242" t="s">
        <v>621</v>
      </c>
      <c r="D413" s="242" t="s">
        <v>329</v>
      </c>
      <c r="E413" s="243" t="s">
        <v>622</v>
      </c>
      <c r="F413" s="244" t="s">
        <v>623</v>
      </c>
      <c r="G413" s="245" t="s">
        <v>129</v>
      </c>
      <c r="H413" s="246">
        <v>2</v>
      </c>
      <c r="I413" s="247"/>
      <c r="J413" s="248">
        <f>ROUND(I413*H413,2)</f>
        <v>0</v>
      </c>
      <c r="K413" s="244" t="s">
        <v>130</v>
      </c>
      <c r="L413" s="249"/>
      <c r="M413" s="250" t="s">
        <v>19</v>
      </c>
      <c r="N413" s="251" t="s">
        <v>43</v>
      </c>
      <c r="O413" s="85"/>
      <c r="P413" s="210">
        <f>O413*H413</f>
        <v>0</v>
      </c>
      <c r="Q413" s="210">
        <v>0.0016999999999999999</v>
      </c>
      <c r="R413" s="210">
        <f>Q413*H413</f>
        <v>0.0033999999999999998</v>
      </c>
      <c r="S413" s="210">
        <v>0</v>
      </c>
      <c r="T413" s="211">
        <f>S413*H413</f>
        <v>0</v>
      </c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R413" s="212" t="s">
        <v>174</v>
      </c>
      <c r="AT413" s="212" t="s">
        <v>329</v>
      </c>
      <c r="AU413" s="212" t="s">
        <v>144</v>
      </c>
      <c r="AY413" s="18" t="s">
        <v>124</v>
      </c>
      <c r="BE413" s="213">
        <f>IF(N413="základní",J413,0)</f>
        <v>0</v>
      </c>
      <c r="BF413" s="213">
        <f>IF(N413="snížená",J413,0)</f>
        <v>0</v>
      </c>
      <c r="BG413" s="213">
        <f>IF(N413="zákl. přenesená",J413,0)</f>
        <v>0</v>
      </c>
      <c r="BH413" s="213">
        <f>IF(N413="sníž. přenesená",J413,0)</f>
        <v>0</v>
      </c>
      <c r="BI413" s="213">
        <f>IF(N413="nulová",J413,0)</f>
        <v>0</v>
      </c>
      <c r="BJ413" s="18" t="s">
        <v>80</v>
      </c>
      <c r="BK413" s="213">
        <f>ROUND(I413*H413,2)</f>
        <v>0</v>
      </c>
      <c r="BL413" s="18" t="s">
        <v>131</v>
      </c>
      <c r="BM413" s="212" t="s">
        <v>624</v>
      </c>
    </row>
    <row r="414" s="13" customFormat="1">
      <c r="A414" s="13"/>
      <c r="B414" s="221"/>
      <c r="C414" s="222"/>
      <c r="D414" s="219" t="s">
        <v>137</v>
      </c>
      <c r="E414" s="223" t="s">
        <v>19</v>
      </c>
      <c r="F414" s="224" t="s">
        <v>600</v>
      </c>
      <c r="G414" s="222"/>
      <c r="H414" s="225">
        <v>1</v>
      </c>
      <c r="I414" s="226"/>
      <c r="J414" s="222"/>
      <c r="K414" s="222"/>
      <c r="L414" s="227"/>
      <c r="M414" s="228"/>
      <c r="N414" s="229"/>
      <c r="O414" s="229"/>
      <c r="P414" s="229"/>
      <c r="Q414" s="229"/>
      <c r="R414" s="229"/>
      <c r="S414" s="229"/>
      <c r="T414" s="230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31" t="s">
        <v>137</v>
      </c>
      <c r="AU414" s="231" t="s">
        <v>144</v>
      </c>
      <c r="AV414" s="13" t="s">
        <v>82</v>
      </c>
      <c r="AW414" s="13" t="s">
        <v>33</v>
      </c>
      <c r="AX414" s="13" t="s">
        <v>72</v>
      </c>
      <c r="AY414" s="231" t="s">
        <v>124</v>
      </c>
    </row>
    <row r="415" s="13" customFormat="1">
      <c r="A415" s="13"/>
      <c r="B415" s="221"/>
      <c r="C415" s="222"/>
      <c r="D415" s="219" t="s">
        <v>137</v>
      </c>
      <c r="E415" s="223" t="s">
        <v>19</v>
      </c>
      <c r="F415" s="224" t="s">
        <v>601</v>
      </c>
      <c r="G415" s="222"/>
      <c r="H415" s="225">
        <v>1</v>
      </c>
      <c r="I415" s="226"/>
      <c r="J415" s="222"/>
      <c r="K415" s="222"/>
      <c r="L415" s="227"/>
      <c r="M415" s="228"/>
      <c r="N415" s="229"/>
      <c r="O415" s="229"/>
      <c r="P415" s="229"/>
      <c r="Q415" s="229"/>
      <c r="R415" s="229"/>
      <c r="S415" s="229"/>
      <c r="T415" s="230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31" t="s">
        <v>137</v>
      </c>
      <c r="AU415" s="231" t="s">
        <v>144</v>
      </c>
      <c r="AV415" s="13" t="s">
        <v>82</v>
      </c>
      <c r="AW415" s="13" t="s">
        <v>33</v>
      </c>
      <c r="AX415" s="13" t="s">
        <v>72</v>
      </c>
      <c r="AY415" s="231" t="s">
        <v>124</v>
      </c>
    </row>
    <row r="416" s="2" customFormat="1" ht="16.5" customHeight="1">
      <c r="A416" s="39"/>
      <c r="B416" s="40"/>
      <c r="C416" s="242" t="s">
        <v>625</v>
      </c>
      <c r="D416" s="242" t="s">
        <v>329</v>
      </c>
      <c r="E416" s="243" t="s">
        <v>626</v>
      </c>
      <c r="F416" s="244" t="s">
        <v>627</v>
      </c>
      <c r="G416" s="245" t="s">
        <v>129</v>
      </c>
      <c r="H416" s="246">
        <v>5</v>
      </c>
      <c r="I416" s="247"/>
      <c r="J416" s="248">
        <f>ROUND(I416*H416,2)</f>
        <v>0</v>
      </c>
      <c r="K416" s="244" t="s">
        <v>130</v>
      </c>
      <c r="L416" s="249"/>
      <c r="M416" s="250" t="s">
        <v>19</v>
      </c>
      <c r="N416" s="251" t="s">
        <v>43</v>
      </c>
      <c r="O416" s="85"/>
      <c r="P416" s="210">
        <f>O416*H416</f>
        <v>0</v>
      </c>
      <c r="Q416" s="210">
        <v>0.0025000000000000001</v>
      </c>
      <c r="R416" s="210">
        <f>Q416*H416</f>
        <v>0.012500000000000001</v>
      </c>
      <c r="S416" s="210">
        <v>0</v>
      </c>
      <c r="T416" s="211">
        <f>S416*H416</f>
        <v>0</v>
      </c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R416" s="212" t="s">
        <v>174</v>
      </c>
      <c r="AT416" s="212" t="s">
        <v>329</v>
      </c>
      <c r="AU416" s="212" t="s">
        <v>144</v>
      </c>
      <c r="AY416" s="18" t="s">
        <v>124</v>
      </c>
      <c r="BE416" s="213">
        <f>IF(N416="základní",J416,0)</f>
        <v>0</v>
      </c>
      <c r="BF416" s="213">
        <f>IF(N416="snížená",J416,0)</f>
        <v>0</v>
      </c>
      <c r="BG416" s="213">
        <f>IF(N416="zákl. přenesená",J416,0)</f>
        <v>0</v>
      </c>
      <c r="BH416" s="213">
        <f>IF(N416="sníž. přenesená",J416,0)</f>
        <v>0</v>
      </c>
      <c r="BI416" s="213">
        <f>IF(N416="nulová",J416,0)</f>
        <v>0</v>
      </c>
      <c r="BJ416" s="18" t="s">
        <v>80</v>
      </c>
      <c r="BK416" s="213">
        <f>ROUND(I416*H416,2)</f>
        <v>0</v>
      </c>
      <c r="BL416" s="18" t="s">
        <v>131</v>
      </c>
      <c r="BM416" s="212" t="s">
        <v>628</v>
      </c>
    </row>
    <row r="417" s="13" customFormat="1">
      <c r="A417" s="13"/>
      <c r="B417" s="221"/>
      <c r="C417" s="222"/>
      <c r="D417" s="219" t="s">
        <v>137</v>
      </c>
      <c r="E417" s="223" t="s">
        <v>19</v>
      </c>
      <c r="F417" s="224" t="s">
        <v>602</v>
      </c>
      <c r="G417" s="222"/>
      <c r="H417" s="225">
        <v>5</v>
      </c>
      <c r="I417" s="226"/>
      <c r="J417" s="222"/>
      <c r="K417" s="222"/>
      <c r="L417" s="227"/>
      <c r="M417" s="228"/>
      <c r="N417" s="229"/>
      <c r="O417" s="229"/>
      <c r="P417" s="229"/>
      <c r="Q417" s="229"/>
      <c r="R417" s="229"/>
      <c r="S417" s="229"/>
      <c r="T417" s="230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31" t="s">
        <v>137</v>
      </c>
      <c r="AU417" s="231" t="s">
        <v>144</v>
      </c>
      <c r="AV417" s="13" t="s">
        <v>82</v>
      </c>
      <c r="AW417" s="13" t="s">
        <v>33</v>
      </c>
      <c r="AX417" s="13" t="s">
        <v>72</v>
      </c>
      <c r="AY417" s="231" t="s">
        <v>124</v>
      </c>
    </row>
    <row r="418" s="2" customFormat="1" ht="16.5" customHeight="1">
      <c r="A418" s="39"/>
      <c r="B418" s="40"/>
      <c r="C418" s="201" t="s">
        <v>629</v>
      </c>
      <c r="D418" s="201" t="s">
        <v>126</v>
      </c>
      <c r="E418" s="202" t="s">
        <v>630</v>
      </c>
      <c r="F418" s="203" t="s">
        <v>631</v>
      </c>
      <c r="G418" s="204" t="s">
        <v>129</v>
      </c>
      <c r="H418" s="205">
        <v>20</v>
      </c>
      <c r="I418" s="206"/>
      <c r="J418" s="207">
        <f>ROUND(I418*H418,2)</f>
        <v>0</v>
      </c>
      <c r="K418" s="203" t="s">
        <v>130</v>
      </c>
      <c r="L418" s="45"/>
      <c r="M418" s="208" t="s">
        <v>19</v>
      </c>
      <c r="N418" s="209" t="s">
        <v>43</v>
      </c>
      <c r="O418" s="85"/>
      <c r="P418" s="210">
        <f>O418*H418</f>
        <v>0</v>
      </c>
      <c r="Q418" s="210">
        <v>0.10940999999999999</v>
      </c>
      <c r="R418" s="210">
        <f>Q418*H418</f>
        <v>2.1881999999999997</v>
      </c>
      <c r="S418" s="210">
        <v>0</v>
      </c>
      <c r="T418" s="211">
        <f>S418*H418</f>
        <v>0</v>
      </c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R418" s="212" t="s">
        <v>131</v>
      </c>
      <c r="AT418" s="212" t="s">
        <v>126</v>
      </c>
      <c r="AU418" s="212" t="s">
        <v>144</v>
      </c>
      <c r="AY418" s="18" t="s">
        <v>124</v>
      </c>
      <c r="BE418" s="213">
        <f>IF(N418="základní",J418,0)</f>
        <v>0</v>
      </c>
      <c r="BF418" s="213">
        <f>IF(N418="snížená",J418,0)</f>
        <v>0</v>
      </c>
      <c r="BG418" s="213">
        <f>IF(N418="zákl. přenesená",J418,0)</f>
        <v>0</v>
      </c>
      <c r="BH418" s="213">
        <f>IF(N418="sníž. přenesená",J418,0)</f>
        <v>0</v>
      </c>
      <c r="BI418" s="213">
        <f>IF(N418="nulová",J418,0)</f>
        <v>0</v>
      </c>
      <c r="BJ418" s="18" t="s">
        <v>80</v>
      </c>
      <c r="BK418" s="213">
        <f>ROUND(I418*H418,2)</f>
        <v>0</v>
      </c>
      <c r="BL418" s="18" t="s">
        <v>131</v>
      </c>
      <c r="BM418" s="212" t="s">
        <v>632</v>
      </c>
    </row>
    <row r="419" s="2" customFormat="1">
      <c r="A419" s="39"/>
      <c r="B419" s="40"/>
      <c r="C419" s="41"/>
      <c r="D419" s="214" t="s">
        <v>133</v>
      </c>
      <c r="E419" s="41"/>
      <c r="F419" s="215" t="s">
        <v>633</v>
      </c>
      <c r="G419" s="41"/>
      <c r="H419" s="41"/>
      <c r="I419" s="216"/>
      <c r="J419" s="41"/>
      <c r="K419" s="41"/>
      <c r="L419" s="45"/>
      <c r="M419" s="217"/>
      <c r="N419" s="218"/>
      <c r="O419" s="85"/>
      <c r="P419" s="85"/>
      <c r="Q419" s="85"/>
      <c r="R419" s="85"/>
      <c r="S419" s="85"/>
      <c r="T419" s="86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T419" s="18" t="s">
        <v>133</v>
      </c>
      <c r="AU419" s="18" t="s">
        <v>144</v>
      </c>
    </row>
    <row r="420" s="14" customFormat="1">
      <c r="A420" s="14"/>
      <c r="B420" s="232"/>
      <c r="C420" s="233"/>
      <c r="D420" s="219" t="s">
        <v>137</v>
      </c>
      <c r="E420" s="234" t="s">
        <v>19</v>
      </c>
      <c r="F420" s="235" t="s">
        <v>594</v>
      </c>
      <c r="G420" s="233"/>
      <c r="H420" s="234" t="s">
        <v>19</v>
      </c>
      <c r="I420" s="236"/>
      <c r="J420" s="233"/>
      <c r="K420" s="233"/>
      <c r="L420" s="237"/>
      <c r="M420" s="238"/>
      <c r="N420" s="239"/>
      <c r="O420" s="239"/>
      <c r="P420" s="239"/>
      <c r="Q420" s="239"/>
      <c r="R420" s="239"/>
      <c r="S420" s="239"/>
      <c r="T420" s="240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41" t="s">
        <v>137</v>
      </c>
      <c r="AU420" s="241" t="s">
        <v>144</v>
      </c>
      <c r="AV420" s="14" t="s">
        <v>80</v>
      </c>
      <c r="AW420" s="14" t="s">
        <v>33</v>
      </c>
      <c r="AX420" s="14" t="s">
        <v>72</v>
      </c>
      <c r="AY420" s="241" t="s">
        <v>124</v>
      </c>
    </row>
    <row r="421" s="13" customFormat="1">
      <c r="A421" s="13"/>
      <c r="B421" s="221"/>
      <c r="C421" s="222"/>
      <c r="D421" s="219" t="s">
        <v>137</v>
      </c>
      <c r="E421" s="223" t="s">
        <v>19</v>
      </c>
      <c r="F421" s="224" t="s">
        <v>595</v>
      </c>
      <c r="G421" s="222"/>
      <c r="H421" s="225">
        <v>2</v>
      </c>
      <c r="I421" s="226"/>
      <c r="J421" s="222"/>
      <c r="K421" s="222"/>
      <c r="L421" s="227"/>
      <c r="M421" s="228"/>
      <c r="N421" s="229"/>
      <c r="O421" s="229"/>
      <c r="P421" s="229"/>
      <c r="Q421" s="229"/>
      <c r="R421" s="229"/>
      <c r="S421" s="229"/>
      <c r="T421" s="230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31" t="s">
        <v>137</v>
      </c>
      <c r="AU421" s="231" t="s">
        <v>144</v>
      </c>
      <c r="AV421" s="13" t="s">
        <v>82</v>
      </c>
      <c r="AW421" s="13" t="s">
        <v>33</v>
      </c>
      <c r="AX421" s="13" t="s">
        <v>72</v>
      </c>
      <c r="AY421" s="231" t="s">
        <v>124</v>
      </c>
    </row>
    <row r="422" s="13" customFormat="1">
      <c r="A422" s="13"/>
      <c r="B422" s="221"/>
      <c r="C422" s="222"/>
      <c r="D422" s="219" t="s">
        <v>137</v>
      </c>
      <c r="E422" s="223" t="s">
        <v>19</v>
      </c>
      <c r="F422" s="224" t="s">
        <v>596</v>
      </c>
      <c r="G422" s="222"/>
      <c r="H422" s="225">
        <v>2</v>
      </c>
      <c r="I422" s="226"/>
      <c r="J422" s="222"/>
      <c r="K422" s="222"/>
      <c r="L422" s="227"/>
      <c r="M422" s="228"/>
      <c r="N422" s="229"/>
      <c r="O422" s="229"/>
      <c r="P422" s="229"/>
      <c r="Q422" s="229"/>
      <c r="R422" s="229"/>
      <c r="S422" s="229"/>
      <c r="T422" s="230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31" t="s">
        <v>137</v>
      </c>
      <c r="AU422" s="231" t="s">
        <v>144</v>
      </c>
      <c r="AV422" s="13" t="s">
        <v>82</v>
      </c>
      <c r="AW422" s="13" t="s">
        <v>33</v>
      </c>
      <c r="AX422" s="13" t="s">
        <v>72</v>
      </c>
      <c r="AY422" s="231" t="s">
        <v>124</v>
      </c>
    </row>
    <row r="423" s="13" customFormat="1">
      <c r="A423" s="13"/>
      <c r="B423" s="221"/>
      <c r="C423" s="222"/>
      <c r="D423" s="219" t="s">
        <v>137</v>
      </c>
      <c r="E423" s="223" t="s">
        <v>19</v>
      </c>
      <c r="F423" s="224" t="s">
        <v>597</v>
      </c>
      <c r="G423" s="222"/>
      <c r="H423" s="225">
        <v>2</v>
      </c>
      <c r="I423" s="226"/>
      <c r="J423" s="222"/>
      <c r="K423" s="222"/>
      <c r="L423" s="227"/>
      <c r="M423" s="228"/>
      <c r="N423" s="229"/>
      <c r="O423" s="229"/>
      <c r="P423" s="229"/>
      <c r="Q423" s="229"/>
      <c r="R423" s="229"/>
      <c r="S423" s="229"/>
      <c r="T423" s="230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31" t="s">
        <v>137</v>
      </c>
      <c r="AU423" s="231" t="s">
        <v>144</v>
      </c>
      <c r="AV423" s="13" t="s">
        <v>82</v>
      </c>
      <c r="AW423" s="13" t="s">
        <v>33</v>
      </c>
      <c r="AX423" s="13" t="s">
        <v>72</v>
      </c>
      <c r="AY423" s="231" t="s">
        <v>124</v>
      </c>
    </row>
    <row r="424" s="13" customFormat="1">
      <c r="A424" s="13"/>
      <c r="B424" s="221"/>
      <c r="C424" s="222"/>
      <c r="D424" s="219" t="s">
        <v>137</v>
      </c>
      <c r="E424" s="223" t="s">
        <v>19</v>
      </c>
      <c r="F424" s="224" t="s">
        <v>598</v>
      </c>
      <c r="G424" s="222"/>
      <c r="H424" s="225">
        <v>2</v>
      </c>
      <c r="I424" s="226"/>
      <c r="J424" s="222"/>
      <c r="K424" s="222"/>
      <c r="L424" s="227"/>
      <c r="M424" s="228"/>
      <c r="N424" s="229"/>
      <c r="O424" s="229"/>
      <c r="P424" s="229"/>
      <c r="Q424" s="229"/>
      <c r="R424" s="229"/>
      <c r="S424" s="229"/>
      <c r="T424" s="230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31" t="s">
        <v>137</v>
      </c>
      <c r="AU424" s="231" t="s">
        <v>144</v>
      </c>
      <c r="AV424" s="13" t="s">
        <v>82</v>
      </c>
      <c r="AW424" s="13" t="s">
        <v>33</v>
      </c>
      <c r="AX424" s="13" t="s">
        <v>72</v>
      </c>
      <c r="AY424" s="231" t="s">
        <v>124</v>
      </c>
    </row>
    <row r="425" s="13" customFormat="1">
      <c r="A425" s="13"/>
      <c r="B425" s="221"/>
      <c r="C425" s="222"/>
      <c r="D425" s="219" t="s">
        <v>137</v>
      </c>
      <c r="E425" s="223" t="s">
        <v>19</v>
      </c>
      <c r="F425" s="224" t="s">
        <v>599</v>
      </c>
      <c r="G425" s="222"/>
      <c r="H425" s="225">
        <v>2</v>
      </c>
      <c r="I425" s="226"/>
      <c r="J425" s="222"/>
      <c r="K425" s="222"/>
      <c r="L425" s="227"/>
      <c r="M425" s="228"/>
      <c r="N425" s="229"/>
      <c r="O425" s="229"/>
      <c r="P425" s="229"/>
      <c r="Q425" s="229"/>
      <c r="R425" s="229"/>
      <c r="S425" s="229"/>
      <c r="T425" s="230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31" t="s">
        <v>137</v>
      </c>
      <c r="AU425" s="231" t="s">
        <v>144</v>
      </c>
      <c r="AV425" s="13" t="s">
        <v>82</v>
      </c>
      <c r="AW425" s="13" t="s">
        <v>33</v>
      </c>
      <c r="AX425" s="13" t="s">
        <v>72</v>
      </c>
      <c r="AY425" s="231" t="s">
        <v>124</v>
      </c>
    </row>
    <row r="426" s="13" customFormat="1">
      <c r="A426" s="13"/>
      <c r="B426" s="221"/>
      <c r="C426" s="222"/>
      <c r="D426" s="219" t="s">
        <v>137</v>
      </c>
      <c r="E426" s="223" t="s">
        <v>19</v>
      </c>
      <c r="F426" s="224" t="s">
        <v>634</v>
      </c>
      <c r="G426" s="222"/>
      <c r="H426" s="225">
        <v>0</v>
      </c>
      <c r="I426" s="226"/>
      <c r="J426" s="222"/>
      <c r="K426" s="222"/>
      <c r="L426" s="227"/>
      <c r="M426" s="228"/>
      <c r="N426" s="229"/>
      <c r="O426" s="229"/>
      <c r="P426" s="229"/>
      <c r="Q426" s="229"/>
      <c r="R426" s="229"/>
      <c r="S426" s="229"/>
      <c r="T426" s="230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31" t="s">
        <v>137</v>
      </c>
      <c r="AU426" s="231" t="s">
        <v>144</v>
      </c>
      <c r="AV426" s="13" t="s">
        <v>82</v>
      </c>
      <c r="AW426" s="13" t="s">
        <v>33</v>
      </c>
      <c r="AX426" s="13" t="s">
        <v>72</v>
      </c>
      <c r="AY426" s="231" t="s">
        <v>124</v>
      </c>
    </row>
    <row r="427" s="13" customFormat="1">
      <c r="A427" s="13"/>
      <c r="B427" s="221"/>
      <c r="C427" s="222"/>
      <c r="D427" s="219" t="s">
        <v>137</v>
      </c>
      <c r="E427" s="223" t="s">
        <v>19</v>
      </c>
      <c r="F427" s="224" t="s">
        <v>635</v>
      </c>
      <c r="G427" s="222"/>
      <c r="H427" s="225">
        <v>0</v>
      </c>
      <c r="I427" s="226"/>
      <c r="J427" s="222"/>
      <c r="K427" s="222"/>
      <c r="L427" s="227"/>
      <c r="M427" s="228"/>
      <c r="N427" s="229"/>
      <c r="O427" s="229"/>
      <c r="P427" s="229"/>
      <c r="Q427" s="229"/>
      <c r="R427" s="229"/>
      <c r="S427" s="229"/>
      <c r="T427" s="230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31" t="s">
        <v>137</v>
      </c>
      <c r="AU427" s="231" t="s">
        <v>144</v>
      </c>
      <c r="AV427" s="13" t="s">
        <v>82</v>
      </c>
      <c r="AW427" s="13" t="s">
        <v>33</v>
      </c>
      <c r="AX427" s="13" t="s">
        <v>72</v>
      </c>
      <c r="AY427" s="231" t="s">
        <v>124</v>
      </c>
    </row>
    <row r="428" s="13" customFormat="1">
      <c r="A428" s="13"/>
      <c r="B428" s="221"/>
      <c r="C428" s="222"/>
      <c r="D428" s="219" t="s">
        <v>137</v>
      </c>
      <c r="E428" s="223" t="s">
        <v>19</v>
      </c>
      <c r="F428" s="224" t="s">
        <v>636</v>
      </c>
      <c r="G428" s="222"/>
      <c r="H428" s="225">
        <v>0</v>
      </c>
      <c r="I428" s="226"/>
      <c r="J428" s="222"/>
      <c r="K428" s="222"/>
      <c r="L428" s="227"/>
      <c r="M428" s="228"/>
      <c r="N428" s="229"/>
      <c r="O428" s="229"/>
      <c r="P428" s="229"/>
      <c r="Q428" s="229"/>
      <c r="R428" s="229"/>
      <c r="S428" s="229"/>
      <c r="T428" s="230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31" t="s">
        <v>137</v>
      </c>
      <c r="AU428" s="231" t="s">
        <v>144</v>
      </c>
      <c r="AV428" s="13" t="s">
        <v>82</v>
      </c>
      <c r="AW428" s="13" t="s">
        <v>33</v>
      </c>
      <c r="AX428" s="13" t="s">
        <v>72</v>
      </c>
      <c r="AY428" s="231" t="s">
        <v>124</v>
      </c>
    </row>
    <row r="429" s="14" customFormat="1">
      <c r="A429" s="14"/>
      <c r="B429" s="232"/>
      <c r="C429" s="233"/>
      <c r="D429" s="219" t="s">
        <v>137</v>
      </c>
      <c r="E429" s="234" t="s">
        <v>19</v>
      </c>
      <c r="F429" s="235" t="s">
        <v>603</v>
      </c>
      <c r="G429" s="233"/>
      <c r="H429" s="234" t="s">
        <v>19</v>
      </c>
      <c r="I429" s="236"/>
      <c r="J429" s="233"/>
      <c r="K429" s="233"/>
      <c r="L429" s="237"/>
      <c r="M429" s="238"/>
      <c r="N429" s="239"/>
      <c r="O429" s="239"/>
      <c r="P429" s="239"/>
      <c r="Q429" s="239"/>
      <c r="R429" s="239"/>
      <c r="S429" s="239"/>
      <c r="T429" s="240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41" t="s">
        <v>137</v>
      </c>
      <c r="AU429" s="241" t="s">
        <v>144</v>
      </c>
      <c r="AV429" s="14" t="s">
        <v>80</v>
      </c>
      <c r="AW429" s="14" t="s">
        <v>33</v>
      </c>
      <c r="AX429" s="14" t="s">
        <v>72</v>
      </c>
      <c r="AY429" s="241" t="s">
        <v>124</v>
      </c>
    </row>
    <row r="430" s="13" customFormat="1">
      <c r="A430" s="13"/>
      <c r="B430" s="221"/>
      <c r="C430" s="222"/>
      <c r="D430" s="219" t="s">
        <v>137</v>
      </c>
      <c r="E430" s="223" t="s">
        <v>19</v>
      </c>
      <c r="F430" s="224" t="s">
        <v>604</v>
      </c>
      <c r="G430" s="222"/>
      <c r="H430" s="225">
        <v>1</v>
      </c>
      <c r="I430" s="226"/>
      <c r="J430" s="222"/>
      <c r="K430" s="222"/>
      <c r="L430" s="227"/>
      <c r="M430" s="228"/>
      <c r="N430" s="229"/>
      <c r="O430" s="229"/>
      <c r="P430" s="229"/>
      <c r="Q430" s="229"/>
      <c r="R430" s="229"/>
      <c r="S430" s="229"/>
      <c r="T430" s="230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31" t="s">
        <v>137</v>
      </c>
      <c r="AU430" s="231" t="s">
        <v>144</v>
      </c>
      <c r="AV430" s="13" t="s">
        <v>82</v>
      </c>
      <c r="AW430" s="13" t="s">
        <v>33</v>
      </c>
      <c r="AX430" s="13" t="s">
        <v>72</v>
      </c>
      <c r="AY430" s="231" t="s">
        <v>124</v>
      </c>
    </row>
    <row r="431" s="13" customFormat="1">
      <c r="A431" s="13"/>
      <c r="B431" s="221"/>
      <c r="C431" s="222"/>
      <c r="D431" s="219" t="s">
        <v>137</v>
      </c>
      <c r="E431" s="223" t="s">
        <v>19</v>
      </c>
      <c r="F431" s="224" t="s">
        <v>605</v>
      </c>
      <c r="G431" s="222"/>
      <c r="H431" s="225">
        <v>1</v>
      </c>
      <c r="I431" s="226"/>
      <c r="J431" s="222"/>
      <c r="K431" s="222"/>
      <c r="L431" s="227"/>
      <c r="M431" s="228"/>
      <c r="N431" s="229"/>
      <c r="O431" s="229"/>
      <c r="P431" s="229"/>
      <c r="Q431" s="229"/>
      <c r="R431" s="229"/>
      <c r="S431" s="229"/>
      <c r="T431" s="230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31" t="s">
        <v>137</v>
      </c>
      <c r="AU431" s="231" t="s">
        <v>144</v>
      </c>
      <c r="AV431" s="13" t="s">
        <v>82</v>
      </c>
      <c r="AW431" s="13" t="s">
        <v>33</v>
      </c>
      <c r="AX431" s="13" t="s">
        <v>72</v>
      </c>
      <c r="AY431" s="231" t="s">
        <v>124</v>
      </c>
    </row>
    <row r="432" s="13" customFormat="1">
      <c r="A432" s="13"/>
      <c r="B432" s="221"/>
      <c r="C432" s="222"/>
      <c r="D432" s="219" t="s">
        <v>137</v>
      </c>
      <c r="E432" s="223" t="s">
        <v>19</v>
      </c>
      <c r="F432" s="224" t="s">
        <v>606</v>
      </c>
      <c r="G432" s="222"/>
      <c r="H432" s="225">
        <v>5</v>
      </c>
      <c r="I432" s="226"/>
      <c r="J432" s="222"/>
      <c r="K432" s="222"/>
      <c r="L432" s="227"/>
      <c r="M432" s="228"/>
      <c r="N432" s="229"/>
      <c r="O432" s="229"/>
      <c r="P432" s="229"/>
      <c r="Q432" s="229"/>
      <c r="R432" s="229"/>
      <c r="S432" s="229"/>
      <c r="T432" s="230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31" t="s">
        <v>137</v>
      </c>
      <c r="AU432" s="231" t="s">
        <v>144</v>
      </c>
      <c r="AV432" s="13" t="s">
        <v>82</v>
      </c>
      <c r="AW432" s="13" t="s">
        <v>33</v>
      </c>
      <c r="AX432" s="13" t="s">
        <v>72</v>
      </c>
      <c r="AY432" s="231" t="s">
        <v>124</v>
      </c>
    </row>
    <row r="433" s="13" customFormat="1">
      <c r="A433" s="13"/>
      <c r="B433" s="221"/>
      <c r="C433" s="222"/>
      <c r="D433" s="219" t="s">
        <v>137</v>
      </c>
      <c r="E433" s="223" t="s">
        <v>19</v>
      </c>
      <c r="F433" s="224" t="s">
        <v>637</v>
      </c>
      <c r="G433" s="222"/>
      <c r="H433" s="225">
        <v>0</v>
      </c>
      <c r="I433" s="226"/>
      <c r="J433" s="222"/>
      <c r="K433" s="222"/>
      <c r="L433" s="227"/>
      <c r="M433" s="228"/>
      <c r="N433" s="229"/>
      <c r="O433" s="229"/>
      <c r="P433" s="229"/>
      <c r="Q433" s="229"/>
      <c r="R433" s="229"/>
      <c r="S433" s="229"/>
      <c r="T433" s="230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31" t="s">
        <v>137</v>
      </c>
      <c r="AU433" s="231" t="s">
        <v>144</v>
      </c>
      <c r="AV433" s="13" t="s">
        <v>82</v>
      </c>
      <c r="AW433" s="13" t="s">
        <v>33</v>
      </c>
      <c r="AX433" s="13" t="s">
        <v>72</v>
      </c>
      <c r="AY433" s="231" t="s">
        <v>124</v>
      </c>
    </row>
    <row r="434" s="13" customFormat="1">
      <c r="A434" s="13"/>
      <c r="B434" s="221"/>
      <c r="C434" s="222"/>
      <c r="D434" s="219" t="s">
        <v>137</v>
      </c>
      <c r="E434" s="223" t="s">
        <v>19</v>
      </c>
      <c r="F434" s="224" t="s">
        <v>597</v>
      </c>
      <c r="G434" s="222"/>
      <c r="H434" s="225">
        <v>2</v>
      </c>
      <c r="I434" s="226"/>
      <c r="J434" s="222"/>
      <c r="K434" s="222"/>
      <c r="L434" s="227"/>
      <c r="M434" s="228"/>
      <c r="N434" s="229"/>
      <c r="O434" s="229"/>
      <c r="P434" s="229"/>
      <c r="Q434" s="229"/>
      <c r="R434" s="229"/>
      <c r="S434" s="229"/>
      <c r="T434" s="230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31" t="s">
        <v>137</v>
      </c>
      <c r="AU434" s="231" t="s">
        <v>144</v>
      </c>
      <c r="AV434" s="13" t="s">
        <v>82</v>
      </c>
      <c r="AW434" s="13" t="s">
        <v>33</v>
      </c>
      <c r="AX434" s="13" t="s">
        <v>72</v>
      </c>
      <c r="AY434" s="231" t="s">
        <v>124</v>
      </c>
    </row>
    <row r="435" s="13" customFormat="1">
      <c r="A435" s="13"/>
      <c r="B435" s="221"/>
      <c r="C435" s="222"/>
      <c r="D435" s="219" t="s">
        <v>137</v>
      </c>
      <c r="E435" s="223" t="s">
        <v>19</v>
      </c>
      <c r="F435" s="224" t="s">
        <v>608</v>
      </c>
      <c r="G435" s="222"/>
      <c r="H435" s="225">
        <v>1</v>
      </c>
      <c r="I435" s="226"/>
      <c r="J435" s="222"/>
      <c r="K435" s="222"/>
      <c r="L435" s="227"/>
      <c r="M435" s="228"/>
      <c r="N435" s="229"/>
      <c r="O435" s="229"/>
      <c r="P435" s="229"/>
      <c r="Q435" s="229"/>
      <c r="R435" s="229"/>
      <c r="S435" s="229"/>
      <c r="T435" s="230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31" t="s">
        <v>137</v>
      </c>
      <c r="AU435" s="231" t="s">
        <v>144</v>
      </c>
      <c r="AV435" s="13" t="s">
        <v>82</v>
      </c>
      <c r="AW435" s="13" t="s">
        <v>33</v>
      </c>
      <c r="AX435" s="13" t="s">
        <v>72</v>
      </c>
      <c r="AY435" s="231" t="s">
        <v>124</v>
      </c>
    </row>
    <row r="436" s="2" customFormat="1" ht="16.5" customHeight="1">
      <c r="A436" s="39"/>
      <c r="B436" s="40"/>
      <c r="C436" s="242" t="s">
        <v>638</v>
      </c>
      <c r="D436" s="242" t="s">
        <v>329</v>
      </c>
      <c r="E436" s="243" t="s">
        <v>639</v>
      </c>
      <c r="F436" s="244" t="s">
        <v>640</v>
      </c>
      <c r="G436" s="245" t="s">
        <v>129</v>
      </c>
      <c r="H436" s="246">
        <v>20</v>
      </c>
      <c r="I436" s="247"/>
      <c r="J436" s="248">
        <f>ROUND(I436*H436,2)</f>
        <v>0</v>
      </c>
      <c r="K436" s="244" t="s">
        <v>130</v>
      </c>
      <c r="L436" s="249"/>
      <c r="M436" s="250" t="s">
        <v>19</v>
      </c>
      <c r="N436" s="251" t="s">
        <v>43</v>
      </c>
      <c r="O436" s="85"/>
      <c r="P436" s="210">
        <f>O436*H436</f>
        <v>0</v>
      </c>
      <c r="Q436" s="210">
        <v>0.0064999999999999997</v>
      </c>
      <c r="R436" s="210">
        <f>Q436*H436</f>
        <v>0.13</v>
      </c>
      <c r="S436" s="210">
        <v>0</v>
      </c>
      <c r="T436" s="211">
        <f>S436*H436</f>
        <v>0</v>
      </c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R436" s="212" t="s">
        <v>174</v>
      </c>
      <c r="AT436" s="212" t="s">
        <v>329</v>
      </c>
      <c r="AU436" s="212" t="s">
        <v>144</v>
      </c>
      <c r="AY436" s="18" t="s">
        <v>124</v>
      </c>
      <c r="BE436" s="213">
        <f>IF(N436="základní",J436,0)</f>
        <v>0</v>
      </c>
      <c r="BF436" s="213">
        <f>IF(N436="snížená",J436,0)</f>
        <v>0</v>
      </c>
      <c r="BG436" s="213">
        <f>IF(N436="zákl. přenesená",J436,0)</f>
        <v>0</v>
      </c>
      <c r="BH436" s="213">
        <f>IF(N436="sníž. přenesená",J436,0)</f>
        <v>0</v>
      </c>
      <c r="BI436" s="213">
        <f>IF(N436="nulová",J436,0)</f>
        <v>0</v>
      </c>
      <c r="BJ436" s="18" t="s">
        <v>80</v>
      </c>
      <c r="BK436" s="213">
        <f>ROUND(I436*H436,2)</f>
        <v>0</v>
      </c>
      <c r="BL436" s="18" t="s">
        <v>131</v>
      </c>
      <c r="BM436" s="212" t="s">
        <v>641</v>
      </c>
    </row>
    <row r="437" s="2" customFormat="1" ht="16.5" customHeight="1">
      <c r="A437" s="39"/>
      <c r="B437" s="40"/>
      <c r="C437" s="201" t="s">
        <v>642</v>
      </c>
      <c r="D437" s="201" t="s">
        <v>126</v>
      </c>
      <c r="E437" s="202" t="s">
        <v>643</v>
      </c>
      <c r="F437" s="203" t="s">
        <v>644</v>
      </c>
      <c r="G437" s="204" t="s">
        <v>129</v>
      </c>
      <c r="H437" s="205">
        <v>37</v>
      </c>
      <c r="I437" s="206"/>
      <c r="J437" s="207">
        <f>ROUND(I437*H437,2)</f>
        <v>0</v>
      </c>
      <c r="K437" s="203" t="s">
        <v>130</v>
      </c>
      <c r="L437" s="45"/>
      <c r="M437" s="208" t="s">
        <v>19</v>
      </c>
      <c r="N437" s="209" t="s">
        <v>43</v>
      </c>
      <c r="O437" s="85"/>
      <c r="P437" s="210">
        <f>O437*H437</f>
        <v>0</v>
      </c>
      <c r="Q437" s="210">
        <v>0</v>
      </c>
      <c r="R437" s="210">
        <f>Q437*H437</f>
        <v>0</v>
      </c>
      <c r="S437" s="210">
        <v>0</v>
      </c>
      <c r="T437" s="211">
        <f>S437*H437</f>
        <v>0</v>
      </c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R437" s="212" t="s">
        <v>131</v>
      </c>
      <c r="AT437" s="212" t="s">
        <v>126</v>
      </c>
      <c r="AU437" s="212" t="s">
        <v>144</v>
      </c>
      <c r="AY437" s="18" t="s">
        <v>124</v>
      </c>
      <c r="BE437" s="213">
        <f>IF(N437="základní",J437,0)</f>
        <v>0</v>
      </c>
      <c r="BF437" s="213">
        <f>IF(N437="snížená",J437,0)</f>
        <v>0</v>
      </c>
      <c r="BG437" s="213">
        <f>IF(N437="zákl. přenesená",J437,0)</f>
        <v>0</v>
      </c>
      <c r="BH437" s="213">
        <f>IF(N437="sníž. přenesená",J437,0)</f>
        <v>0</v>
      </c>
      <c r="BI437" s="213">
        <f>IF(N437="nulová",J437,0)</f>
        <v>0</v>
      </c>
      <c r="BJ437" s="18" t="s">
        <v>80</v>
      </c>
      <c r="BK437" s="213">
        <f>ROUND(I437*H437,2)</f>
        <v>0</v>
      </c>
      <c r="BL437" s="18" t="s">
        <v>131</v>
      </c>
      <c r="BM437" s="212" t="s">
        <v>645</v>
      </c>
    </row>
    <row r="438" s="2" customFormat="1">
      <c r="A438" s="39"/>
      <c r="B438" s="40"/>
      <c r="C438" s="41"/>
      <c r="D438" s="214" t="s">
        <v>133</v>
      </c>
      <c r="E438" s="41"/>
      <c r="F438" s="215" t="s">
        <v>646</v>
      </c>
      <c r="G438" s="41"/>
      <c r="H438" s="41"/>
      <c r="I438" s="216"/>
      <c r="J438" s="41"/>
      <c r="K438" s="41"/>
      <c r="L438" s="45"/>
      <c r="M438" s="217"/>
      <c r="N438" s="218"/>
      <c r="O438" s="85"/>
      <c r="P438" s="85"/>
      <c r="Q438" s="85"/>
      <c r="R438" s="85"/>
      <c r="S438" s="85"/>
      <c r="T438" s="86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T438" s="18" t="s">
        <v>133</v>
      </c>
      <c r="AU438" s="18" t="s">
        <v>144</v>
      </c>
    </row>
    <row r="439" s="14" customFormat="1">
      <c r="A439" s="14"/>
      <c r="B439" s="232"/>
      <c r="C439" s="233"/>
      <c r="D439" s="219" t="s">
        <v>137</v>
      </c>
      <c r="E439" s="234" t="s">
        <v>19</v>
      </c>
      <c r="F439" s="235" t="s">
        <v>594</v>
      </c>
      <c r="G439" s="233"/>
      <c r="H439" s="234" t="s">
        <v>19</v>
      </c>
      <c r="I439" s="236"/>
      <c r="J439" s="233"/>
      <c r="K439" s="233"/>
      <c r="L439" s="237"/>
      <c r="M439" s="238"/>
      <c r="N439" s="239"/>
      <c r="O439" s="239"/>
      <c r="P439" s="239"/>
      <c r="Q439" s="239"/>
      <c r="R439" s="239"/>
      <c r="S439" s="239"/>
      <c r="T439" s="240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41" t="s">
        <v>137</v>
      </c>
      <c r="AU439" s="241" t="s">
        <v>144</v>
      </c>
      <c r="AV439" s="14" t="s">
        <v>80</v>
      </c>
      <c r="AW439" s="14" t="s">
        <v>33</v>
      </c>
      <c r="AX439" s="14" t="s">
        <v>72</v>
      </c>
      <c r="AY439" s="241" t="s">
        <v>124</v>
      </c>
    </row>
    <row r="440" s="13" customFormat="1">
      <c r="A440" s="13"/>
      <c r="B440" s="221"/>
      <c r="C440" s="222"/>
      <c r="D440" s="219" t="s">
        <v>137</v>
      </c>
      <c r="E440" s="223" t="s">
        <v>19</v>
      </c>
      <c r="F440" s="224" t="s">
        <v>595</v>
      </c>
      <c r="G440" s="222"/>
      <c r="H440" s="225">
        <v>2</v>
      </c>
      <c r="I440" s="226"/>
      <c r="J440" s="222"/>
      <c r="K440" s="222"/>
      <c r="L440" s="227"/>
      <c r="M440" s="228"/>
      <c r="N440" s="229"/>
      <c r="O440" s="229"/>
      <c r="P440" s="229"/>
      <c r="Q440" s="229"/>
      <c r="R440" s="229"/>
      <c r="S440" s="229"/>
      <c r="T440" s="230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31" t="s">
        <v>137</v>
      </c>
      <c r="AU440" s="231" t="s">
        <v>144</v>
      </c>
      <c r="AV440" s="13" t="s">
        <v>82</v>
      </c>
      <c r="AW440" s="13" t="s">
        <v>33</v>
      </c>
      <c r="AX440" s="13" t="s">
        <v>72</v>
      </c>
      <c r="AY440" s="231" t="s">
        <v>124</v>
      </c>
    </row>
    <row r="441" s="13" customFormat="1">
      <c r="A441" s="13"/>
      <c r="B441" s="221"/>
      <c r="C441" s="222"/>
      <c r="D441" s="219" t="s">
        <v>137</v>
      </c>
      <c r="E441" s="223" t="s">
        <v>19</v>
      </c>
      <c r="F441" s="224" t="s">
        <v>596</v>
      </c>
      <c r="G441" s="222"/>
      <c r="H441" s="225">
        <v>2</v>
      </c>
      <c r="I441" s="226"/>
      <c r="J441" s="222"/>
      <c r="K441" s="222"/>
      <c r="L441" s="227"/>
      <c r="M441" s="228"/>
      <c r="N441" s="229"/>
      <c r="O441" s="229"/>
      <c r="P441" s="229"/>
      <c r="Q441" s="229"/>
      <c r="R441" s="229"/>
      <c r="S441" s="229"/>
      <c r="T441" s="230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31" t="s">
        <v>137</v>
      </c>
      <c r="AU441" s="231" t="s">
        <v>144</v>
      </c>
      <c r="AV441" s="13" t="s">
        <v>82</v>
      </c>
      <c r="AW441" s="13" t="s">
        <v>33</v>
      </c>
      <c r="AX441" s="13" t="s">
        <v>72</v>
      </c>
      <c r="AY441" s="231" t="s">
        <v>124</v>
      </c>
    </row>
    <row r="442" s="13" customFormat="1">
      <c r="A442" s="13"/>
      <c r="B442" s="221"/>
      <c r="C442" s="222"/>
      <c r="D442" s="219" t="s">
        <v>137</v>
      </c>
      <c r="E442" s="223" t="s">
        <v>19</v>
      </c>
      <c r="F442" s="224" t="s">
        <v>597</v>
      </c>
      <c r="G442" s="222"/>
      <c r="H442" s="225">
        <v>2</v>
      </c>
      <c r="I442" s="226"/>
      <c r="J442" s="222"/>
      <c r="K442" s="222"/>
      <c r="L442" s="227"/>
      <c r="M442" s="228"/>
      <c r="N442" s="229"/>
      <c r="O442" s="229"/>
      <c r="P442" s="229"/>
      <c r="Q442" s="229"/>
      <c r="R442" s="229"/>
      <c r="S442" s="229"/>
      <c r="T442" s="230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31" t="s">
        <v>137</v>
      </c>
      <c r="AU442" s="231" t="s">
        <v>144</v>
      </c>
      <c r="AV442" s="13" t="s">
        <v>82</v>
      </c>
      <c r="AW442" s="13" t="s">
        <v>33</v>
      </c>
      <c r="AX442" s="13" t="s">
        <v>72</v>
      </c>
      <c r="AY442" s="231" t="s">
        <v>124</v>
      </c>
    </row>
    <row r="443" s="13" customFormat="1">
      <c r="A443" s="13"/>
      <c r="B443" s="221"/>
      <c r="C443" s="222"/>
      <c r="D443" s="219" t="s">
        <v>137</v>
      </c>
      <c r="E443" s="223" t="s">
        <v>19</v>
      </c>
      <c r="F443" s="224" t="s">
        <v>598</v>
      </c>
      <c r="G443" s="222"/>
      <c r="H443" s="225">
        <v>2</v>
      </c>
      <c r="I443" s="226"/>
      <c r="J443" s="222"/>
      <c r="K443" s="222"/>
      <c r="L443" s="227"/>
      <c r="M443" s="228"/>
      <c r="N443" s="229"/>
      <c r="O443" s="229"/>
      <c r="P443" s="229"/>
      <c r="Q443" s="229"/>
      <c r="R443" s="229"/>
      <c r="S443" s="229"/>
      <c r="T443" s="230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31" t="s">
        <v>137</v>
      </c>
      <c r="AU443" s="231" t="s">
        <v>144</v>
      </c>
      <c r="AV443" s="13" t="s">
        <v>82</v>
      </c>
      <c r="AW443" s="13" t="s">
        <v>33</v>
      </c>
      <c r="AX443" s="13" t="s">
        <v>72</v>
      </c>
      <c r="AY443" s="231" t="s">
        <v>124</v>
      </c>
    </row>
    <row r="444" s="13" customFormat="1">
      <c r="A444" s="13"/>
      <c r="B444" s="221"/>
      <c r="C444" s="222"/>
      <c r="D444" s="219" t="s">
        <v>137</v>
      </c>
      <c r="E444" s="223" t="s">
        <v>19</v>
      </c>
      <c r="F444" s="224" t="s">
        <v>599</v>
      </c>
      <c r="G444" s="222"/>
      <c r="H444" s="225">
        <v>2</v>
      </c>
      <c r="I444" s="226"/>
      <c r="J444" s="222"/>
      <c r="K444" s="222"/>
      <c r="L444" s="227"/>
      <c r="M444" s="228"/>
      <c r="N444" s="229"/>
      <c r="O444" s="229"/>
      <c r="P444" s="229"/>
      <c r="Q444" s="229"/>
      <c r="R444" s="229"/>
      <c r="S444" s="229"/>
      <c r="T444" s="230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31" t="s">
        <v>137</v>
      </c>
      <c r="AU444" s="231" t="s">
        <v>144</v>
      </c>
      <c r="AV444" s="13" t="s">
        <v>82</v>
      </c>
      <c r="AW444" s="13" t="s">
        <v>33</v>
      </c>
      <c r="AX444" s="13" t="s">
        <v>72</v>
      </c>
      <c r="AY444" s="231" t="s">
        <v>124</v>
      </c>
    </row>
    <row r="445" s="13" customFormat="1">
      <c r="A445" s="13"/>
      <c r="B445" s="221"/>
      <c r="C445" s="222"/>
      <c r="D445" s="219" t="s">
        <v>137</v>
      </c>
      <c r="E445" s="223" t="s">
        <v>19</v>
      </c>
      <c r="F445" s="224" t="s">
        <v>600</v>
      </c>
      <c r="G445" s="222"/>
      <c r="H445" s="225">
        <v>1</v>
      </c>
      <c r="I445" s="226"/>
      <c r="J445" s="222"/>
      <c r="K445" s="222"/>
      <c r="L445" s="227"/>
      <c r="M445" s="228"/>
      <c r="N445" s="229"/>
      <c r="O445" s="229"/>
      <c r="P445" s="229"/>
      <c r="Q445" s="229"/>
      <c r="R445" s="229"/>
      <c r="S445" s="229"/>
      <c r="T445" s="230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31" t="s">
        <v>137</v>
      </c>
      <c r="AU445" s="231" t="s">
        <v>144</v>
      </c>
      <c r="AV445" s="13" t="s">
        <v>82</v>
      </c>
      <c r="AW445" s="13" t="s">
        <v>33</v>
      </c>
      <c r="AX445" s="13" t="s">
        <v>72</v>
      </c>
      <c r="AY445" s="231" t="s">
        <v>124</v>
      </c>
    </row>
    <row r="446" s="13" customFormat="1">
      <c r="A446" s="13"/>
      <c r="B446" s="221"/>
      <c r="C446" s="222"/>
      <c r="D446" s="219" t="s">
        <v>137</v>
      </c>
      <c r="E446" s="223" t="s">
        <v>19</v>
      </c>
      <c r="F446" s="224" t="s">
        <v>601</v>
      </c>
      <c r="G446" s="222"/>
      <c r="H446" s="225">
        <v>1</v>
      </c>
      <c r="I446" s="226"/>
      <c r="J446" s="222"/>
      <c r="K446" s="222"/>
      <c r="L446" s="227"/>
      <c r="M446" s="228"/>
      <c r="N446" s="229"/>
      <c r="O446" s="229"/>
      <c r="P446" s="229"/>
      <c r="Q446" s="229"/>
      <c r="R446" s="229"/>
      <c r="S446" s="229"/>
      <c r="T446" s="230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31" t="s">
        <v>137</v>
      </c>
      <c r="AU446" s="231" t="s">
        <v>144</v>
      </c>
      <c r="AV446" s="13" t="s">
        <v>82</v>
      </c>
      <c r="AW446" s="13" t="s">
        <v>33</v>
      </c>
      <c r="AX446" s="13" t="s">
        <v>72</v>
      </c>
      <c r="AY446" s="231" t="s">
        <v>124</v>
      </c>
    </row>
    <row r="447" s="13" customFormat="1">
      <c r="A447" s="13"/>
      <c r="B447" s="221"/>
      <c r="C447" s="222"/>
      <c r="D447" s="219" t="s">
        <v>137</v>
      </c>
      <c r="E447" s="223" t="s">
        <v>19</v>
      </c>
      <c r="F447" s="224" t="s">
        <v>602</v>
      </c>
      <c r="G447" s="222"/>
      <c r="H447" s="225">
        <v>5</v>
      </c>
      <c r="I447" s="226"/>
      <c r="J447" s="222"/>
      <c r="K447" s="222"/>
      <c r="L447" s="227"/>
      <c r="M447" s="228"/>
      <c r="N447" s="229"/>
      <c r="O447" s="229"/>
      <c r="P447" s="229"/>
      <c r="Q447" s="229"/>
      <c r="R447" s="229"/>
      <c r="S447" s="229"/>
      <c r="T447" s="230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31" t="s">
        <v>137</v>
      </c>
      <c r="AU447" s="231" t="s">
        <v>144</v>
      </c>
      <c r="AV447" s="13" t="s">
        <v>82</v>
      </c>
      <c r="AW447" s="13" t="s">
        <v>33</v>
      </c>
      <c r="AX447" s="13" t="s">
        <v>72</v>
      </c>
      <c r="AY447" s="231" t="s">
        <v>124</v>
      </c>
    </row>
    <row r="448" s="14" customFormat="1">
      <c r="A448" s="14"/>
      <c r="B448" s="232"/>
      <c r="C448" s="233"/>
      <c r="D448" s="219" t="s">
        <v>137</v>
      </c>
      <c r="E448" s="234" t="s">
        <v>19</v>
      </c>
      <c r="F448" s="235" t="s">
        <v>603</v>
      </c>
      <c r="G448" s="233"/>
      <c r="H448" s="234" t="s">
        <v>19</v>
      </c>
      <c r="I448" s="236"/>
      <c r="J448" s="233"/>
      <c r="K448" s="233"/>
      <c r="L448" s="237"/>
      <c r="M448" s="238"/>
      <c r="N448" s="239"/>
      <c r="O448" s="239"/>
      <c r="P448" s="239"/>
      <c r="Q448" s="239"/>
      <c r="R448" s="239"/>
      <c r="S448" s="239"/>
      <c r="T448" s="240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41" t="s">
        <v>137</v>
      </c>
      <c r="AU448" s="241" t="s">
        <v>144</v>
      </c>
      <c r="AV448" s="14" t="s">
        <v>80</v>
      </c>
      <c r="AW448" s="14" t="s">
        <v>33</v>
      </c>
      <c r="AX448" s="14" t="s">
        <v>72</v>
      </c>
      <c r="AY448" s="241" t="s">
        <v>124</v>
      </c>
    </row>
    <row r="449" s="13" customFormat="1">
      <c r="A449" s="13"/>
      <c r="B449" s="221"/>
      <c r="C449" s="222"/>
      <c r="D449" s="219" t="s">
        <v>137</v>
      </c>
      <c r="E449" s="223" t="s">
        <v>19</v>
      </c>
      <c r="F449" s="224" t="s">
        <v>604</v>
      </c>
      <c r="G449" s="222"/>
      <c r="H449" s="225">
        <v>1</v>
      </c>
      <c r="I449" s="226"/>
      <c r="J449" s="222"/>
      <c r="K449" s="222"/>
      <c r="L449" s="227"/>
      <c r="M449" s="228"/>
      <c r="N449" s="229"/>
      <c r="O449" s="229"/>
      <c r="P449" s="229"/>
      <c r="Q449" s="229"/>
      <c r="R449" s="229"/>
      <c r="S449" s="229"/>
      <c r="T449" s="230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31" t="s">
        <v>137</v>
      </c>
      <c r="AU449" s="231" t="s">
        <v>144</v>
      </c>
      <c r="AV449" s="13" t="s">
        <v>82</v>
      </c>
      <c r="AW449" s="13" t="s">
        <v>33</v>
      </c>
      <c r="AX449" s="13" t="s">
        <v>72</v>
      </c>
      <c r="AY449" s="231" t="s">
        <v>124</v>
      </c>
    </row>
    <row r="450" s="13" customFormat="1">
      <c r="A450" s="13"/>
      <c r="B450" s="221"/>
      <c r="C450" s="222"/>
      <c r="D450" s="219" t="s">
        <v>137</v>
      </c>
      <c r="E450" s="223" t="s">
        <v>19</v>
      </c>
      <c r="F450" s="224" t="s">
        <v>605</v>
      </c>
      <c r="G450" s="222"/>
      <c r="H450" s="225">
        <v>1</v>
      </c>
      <c r="I450" s="226"/>
      <c r="J450" s="222"/>
      <c r="K450" s="222"/>
      <c r="L450" s="227"/>
      <c r="M450" s="228"/>
      <c r="N450" s="229"/>
      <c r="O450" s="229"/>
      <c r="P450" s="229"/>
      <c r="Q450" s="229"/>
      <c r="R450" s="229"/>
      <c r="S450" s="229"/>
      <c r="T450" s="230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31" t="s">
        <v>137</v>
      </c>
      <c r="AU450" s="231" t="s">
        <v>144</v>
      </c>
      <c r="AV450" s="13" t="s">
        <v>82</v>
      </c>
      <c r="AW450" s="13" t="s">
        <v>33</v>
      </c>
      <c r="AX450" s="13" t="s">
        <v>72</v>
      </c>
      <c r="AY450" s="231" t="s">
        <v>124</v>
      </c>
    </row>
    <row r="451" s="13" customFormat="1">
      <c r="A451" s="13"/>
      <c r="B451" s="221"/>
      <c r="C451" s="222"/>
      <c r="D451" s="219" t="s">
        <v>137</v>
      </c>
      <c r="E451" s="223" t="s">
        <v>19</v>
      </c>
      <c r="F451" s="224" t="s">
        <v>606</v>
      </c>
      <c r="G451" s="222"/>
      <c r="H451" s="225">
        <v>5</v>
      </c>
      <c r="I451" s="226"/>
      <c r="J451" s="222"/>
      <c r="K451" s="222"/>
      <c r="L451" s="227"/>
      <c r="M451" s="228"/>
      <c r="N451" s="229"/>
      <c r="O451" s="229"/>
      <c r="P451" s="229"/>
      <c r="Q451" s="229"/>
      <c r="R451" s="229"/>
      <c r="S451" s="229"/>
      <c r="T451" s="230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31" t="s">
        <v>137</v>
      </c>
      <c r="AU451" s="231" t="s">
        <v>144</v>
      </c>
      <c r="AV451" s="13" t="s">
        <v>82</v>
      </c>
      <c r="AW451" s="13" t="s">
        <v>33</v>
      </c>
      <c r="AX451" s="13" t="s">
        <v>72</v>
      </c>
      <c r="AY451" s="231" t="s">
        <v>124</v>
      </c>
    </row>
    <row r="452" s="13" customFormat="1">
      <c r="A452" s="13"/>
      <c r="B452" s="221"/>
      <c r="C452" s="222"/>
      <c r="D452" s="219" t="s">
        <v>137</v>
      </c>
      <c r="E452" s="223" t="s">
        <v>19</v>
      </c>
      <c r="F452" s="224" t="s">
        <v>607</v>
      </c>
      <c r="G452" s="222"/>
      <c r="H452" s="225">
        <v>10</v>
      </c>
      <c r="I452" s="226"/>
      <c r="J452" s="222"/>
      <c r="K452" s="222"/>
      <c r="L452" s="227"/>
      <c r="M452" s="228"/>
      <c r="N452" s="229"/>
      <c r="O452" s="229"/>
      <c r="P452" s="229"/>
      <c r="Q452" s="229"/>
      <c r="R452" s="229"/>
      <c r="S452" s="229"/>
      <c r="T452" s="230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31" t="s">
        <v>137</v>
      </c>
      <c r="AU452" s="231" t="s">
        <v>144</v>
      </c>
      <c r="AV452" s="13" t="s">
        <v>82</v>
      </c>
      <c r="AW452" s="13" t="s">
        <v>33</v>
      </c>
      <c r="AX452" s="13" t="s">
        <v>72</v>
      </c>
      <c r="AY452" s="231" t="s">
        <v>124</v>
      </c>
    </row>
    <row r="453" s="13" customFormat="1">
      <c r="A453" s="13"/>
      <c r="B453" s="221"/>
      <c r="C453" s="222"/>
      <c r="D453" s="219" t="s">
        <v>137</v>
      </c>
      <c r="E453" s="223" t="s">
        <v>19</v>
      </c>
      <c r="F453" s="224" t="s">
        <v>597</v>
      </c>
      <c r="G453" s="222"/>
      <c r="H453" s="225">
        <v>2</v>
      </c>
      <c r="I453" s="226"/>
      <c r="J453" s="222"/>
      <c r="K453" s="222"/>
      <c r="L453" s="227"/>
      <c r="M453" s="228"/>
      <c r="N453" s="229"/>
      <c r="O453" s="229"/>
      <c r="P453" s="229"/>
      <c r="Q453" s="229"/>
      <c r="R453" s="229"/>
      <c r="S453" s="229"/>
      <c r="T453" s="230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31" t="s">
        <v>137</v>
      </c>
      <c r="AU453" s="231" t="s">
        <v>144</v>
      </c>
      <c r="AV453" s="13" t="s">
        <v>82</v>
      </c>
      <c r="AW453" s="13" t="s">
        <v>33</v>
      </c>
      <c r="AX453" s="13" t="s">
        <v>72</v>
      </c>
      <c r="AY453" s="231" t="s">
        <v>124</v>
      </c>
    </row>
    <row r="454" s="13" customFormat="1">
      <c r="A454" s="13"/>
      <c r="B454" s="221"/>
      <c r="C454" s="222"/>
      <c r="D454" s="219" t="s">
        <v>137</v>
      </c>
      <c r="E454" s="223" t="s">
        <v>19</v>
      </c>
      <c r="F454" s="224" t="s">
        <v>608</v>
      </c>
      <c r="G454" s="222"/>
      <c r="H454" s="225">
        <v>1</v>
      </c>
      <c r="I454" s="226"/>
      <c r="J454" s="222"/>
      <c r="K454" s="222"/>
      <c r="L454" s="227"/>
      <c r="M454" s="228"/>
      <c r="N454" s="229"/>
      <c r="O454" s="229"/>
      <c r="P454" s="229"/>
      <c r="Q454" s="229"/>
      <c r="R454" s="229"/>
      <c r="S454" s="229"/>
      <c r="T454" s="230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31" t="s">
        <v>137</v>
      </c>
      <c r="AU454" s="231" t="s">
        <v>144</v>
      </c>
      <c r="AV454" s="13" t="s">
        <v>82</v>
      </c>
      <c r="AW454" s="13" t="s">
        <v>33</v>
      </c>
      <c r="AX454" s="13" t="s">
        <v>72</v>
      </c>
      <c r="AY454" s="231" t="s">
        <v>124</v>
      </c>
    </row>
    <row r="455" s="2" customFormat="1" ht="16.5" customHeight="1">
      <c r="A455" s="39"/>
      <c r="B455" s="40"/>
      <c r="C455" s="242" t="s">
        <v>647</v>
      </c>
      <c r="D455" s="242" t="s">
        <v>329</v>
      </c>
      <c r="E455" s="243" t="s">
        <v>648</v>
      </c>
      <c r="F455" s="244" t="s">
        <v>649</v>
      </c>
      <c r="G455" s="245" t="s">
        <v>129</v>
      </c>
      <c r="H455" s="246">
        <v>37</v>
      </c>
      <c r="I455" s="247"/>
      <c r="J455" s="248">
        <f>ROUND(I455*H455,2)</f>
        <v>0</v>
      </c>
      <c r="K455" s="244" t="s">
        <v>130</v>
      </c>
      <c r="L455" s="249"/>
      <c r="M455" s="250" t="s">
        <v>19</v>
      </c>
      <c r="N455" s="251" t="s">
        <v>43</v>
      </c>
      <c r="O455" s="85"/>
      <c r="P455" s="210">
        <f>O455*H455</f>
        <v>0</v>
      </c>
      <c r="Q455" s="210">
        <v>0.00040000000000000002</v>
      </c>
      <c r="R455" s="210">
        <f>Q455*H455</f>
        <v>0.014800000000000001</v>
      </c>
      <c r="S455" s="210">
        <v>0</v>
      </c>
      <c r="T455" s="211">
        <f>S455*H455</f>
        <v>0</v>
      </c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R455" s="212" t="s">
        <v>174</v>
      </c>
      <c r="AT455" s="212" t="s">
        <v>329</v>
      </c>
      <c r="AU455" s="212" t="s">
        <v>144</v>
      </c>
      <c r="AY455" s="18" t="s">
        <v>124</v>
      </c>
      <c r="BE455" s="213">
        <f>IF(N455="základní",J455,0)</f>
        <v>0</v>
      </c>
      <c r="BF455" s="213">
        <f>IF(N455="snížená",J455,0)</f>
        <v>0</v>
      </c>
      <c r="BG455" s="213">
        <f>IF(N455="zákl. přenesená",J455,0)</f>
        <v>0</v>
      </c>
      <c r="BH455" s="213">
        <f>IF(N455="sníž. přenesená",J455,0)</f>
        <v>0</v>
      </c>
      <c r="BI455" s="213">
        <f>IF(N455="nulová",J455,0)</f>
        <v>0</v>
      </c>
      <c r="BJ455" s="18" t="s">
        <v>80</v>
      </c>
      <c r="BK455" s="213">
        <f>ROUND(I455*H455,2)</f>
        <v>0</v>
      </c>
      <c r="BL455" s="18" t="s">
        <v>131</v>
      </c>
      <c r="BM455" s="212" t="s">
        <v>650</v>
      </c>
    </row>
    <row r="456" s="2" customFormat="1" ht="24.15" customHeight="1">
      <c r="A456" s="39"/>
      <c r="B456" s="40"/>
      <c r="C456" s="201" t="s">
        <v>651</v>
      </c>
      <c r="D456" s="201" t="s">
        <v>126</v>
      </c>
      <c r="E456" s="202" t="s">
        <v>652</v>
      </c>
      <c r="F456" s="203" t="s">
        <v>653</v>
      </c>
      <c r="G456" s="204" t="s">
        <v>199</v>
      </c>
      <c r="H456" s="205">
        <v>365</v>
      </c>
      <c r="I456" s="206"/>
      <c r="J456" s="207">
        <f>ROUND(I456*H456,2)</f>
        <v>0</v>
      </c>
      <c r="K456" s="203" t="s">
        <v>130</v>
      </c>
      <c r="L456" s="45"/>
      <c r="M456" s="208" t="s">
        <v>19</v>
      </c>
      <c r="N456" s="209" t="s">
        <v>43</v>
      </c>
      <c r="O456" s="85"/>
      <c r="P456" s="210">
        <f>O456*H456</f>
        <v>0</v>
      </c>
      <c r="Q456" s="210">
        <v>0</v>
      </c>
      <c r="R456" s="210">
        <f>Q456*H456</f>
        <v>0</v>
      </c>
      <c r="S456" s="210">
        <v>0</v>
      </c>
      <c r="T456" s="211">
        <f>S456*H456</f>
        <v>0</v>
      </c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R456" s="212" t="s">
        <v>131</v>
      </c>
      <c r="AT456" s="212" t="s">
        <v>126</v>
      </c>
      <c r="AU456" s="212" t="s">
        <v>144</v>
      </c>
      <c r="AY456" s="18" t="s">
        <v>124</v>
      </c>
      <c r="BE456" s="213">
        <f>IF(N456="základní",J456,0)</f>
        <v>0</v>
      </c>
      <c r="BF456" s="213">
        <f>IF(N456="snížená",J456,0)</f>
        <v>0</v>
      </c>
      <c r="BG456" s="213">
        <f>IF(N456="zákl. přenesená",J456,0)</f>
        <v>0</v>
      </c>
      <c r="BH456" s="213">
        <f>IF(N456="sníž. přenesená",J456,0)</f>
        <v>0</v>
      </c>
      <c r="BI456" s="213">
        <f>IF(N456="nulová",J456,0)</f>
        <v>0</v>
      </c>
      <c r="BJ456" s="18" t="s">
        <v>80</v>
      </c>
      <c r="BK456" s="213">
        <f>ROUND(I456*H456,2)</f>
        <v>0</v>
      </c>
      <c r="BL456" s="18" t="s">
        <v>131</v>
      </c>
      <c r="BM456" s="212" t="s">
        <v>654</v>
      </c>
    </row>
    <row r="457" s="2" customFormat="1">
      <c r="A457" s="39"/>
      <c r="B457" s="40"/>
      <c r="C457" s="41"/>
      <c r="D457" s="214" t="s">
        <v>133</v>
      </c>
      <c r="E457" s="41"/>
      <c r="F457" s="215" t="s">
        <v>655</v>
      </c>
      <c r="G457" s="41"/>
      <c r="H457" s="41"/>
      <c r="I457" s="216"/>
      <c r="J457" s="41"/>
      <c r="K457" s="41"/>
      <c r="L457" s="45"/>
      <c r="M457" s="217"/>
      <c r="N457" s="218"/>
      <c r="O457" s="85"/>
      <c r="P457" s="85"/>
      <c r="Q457" s="85"/>
      <c r="R457" s="85"/>
      <c r="S457" s="85"/>
      <c r="T457" s="86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T457" s="18" t="s">
        <v>133</v>
      </c>
      <c r="AU457" s="18" t="s">
        <v>144</v>
      </c>
    </row>
    <row r="458" s="13" customFormat="1">
      <c r="A458" s="13"/>
      <c r="B458" s="221"/>
      <c r="C458" s="222"/>
      <c r="D458" s="219" t="s">
        <v>137</v>
      </c>
      <c r="E458" s="223" t="s">
        <v>19</v>
      </c>
      <c r="F458" s="224" t="s">
        <v>656</v>
      </c>
      <c r="G458" s="222"/>
      <c r="H458" s="225">
        <v>215</v>
      </c>
      <c r="I458" s="226"/>
      <c r="J458" s="222"/>
      <c r="K458" s="222"/>
      <c r="L458" s="227"/>
      <c r="M458" s="228"/>
      <c r="N458" s="229"/>
      <c r="O458" s="229"/>
      <c r="P458" s="229"/>
      <c r="Q458" s="229"/>
      <c r="R458" s="229"/>
      <c r="S458" s="229"/>
      <c r="T458" s="230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31" t="s">
        <v>137</v>
      </c>
      <c r="AU458" s="231" t="s">
        <v>144</v>
      </c>
      <c r="AV458" s="13" t="s">
        <v>82</v>
      </c>
      <c r="AW458" s="13" t="s">
        <v>33</v>
      </c>
      <c r="AX458" s="13" t="s">
        <v>72</v>
      </c>
      <c r="AY458" s="231" t="s">
        <v>124</v>
      </c>
    </row>
    <row r="459" s="13" customFormat="1">
      <c r="A459" s="13"/>
      <c r="B459" s="221"/>
      <c r="C459" s="222"/>
      <c r="D459" s="219" t="s">
        <v>137</v>
      </c>
      <c r="E459" s="223" t="s">
        <v>19</v>
      </c>
      <c r="F459" s="224" t="s">
        <v>657</v>
      </c>
      <c r="G459" s="222"/>
      <c r="H459" s="225">
        <v>150</v>
      </c>
      <c r="I459" s="226"/>
      <c r="J459" s="222"/>
      <c r="K459" s="222"/>
      <c r="L459" s="227"/>
      <c r="M459" s="228"/>
      <c r="N459" s="229"/>
      <c r="O459" s="229"/>
      <c r="P459" s="229"/>
      <c r="Q459" s="229"/>
      <c r="R459" s="229"/>
      <c r="S459" s="229"/>
      <c r="T459" s="230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31" t="s">
        <v>137</v>
      </c>
      <c r="AU459" s="231" t="s">
        <v>144</v>
      </c>
      <c r="AV459" s="13" t="s">
        <v>82</v>
      </c>
      <c r="AW459" s="13" t="s">
        <v>33</v>
      </c>
      <c r="AX459" s="13" t="s">
        <v>72</v>
      </c>
      <c r="AY459" s="231" t="s">
        <v>124</v>
      </c>
    </row>
    <row r="460" s="2" customFormat="1" ht="24.15" customHeight="1">
      <c r="A460" s="39"/>
      <c r="B460" s="40"/>
      <c r="C460" s="201" t="s">
        <v>658</v>
      </c>
      <c r="D460" s="201" t="s">
        <v>126</v>
      </c>
      <c r="E460" s="202" t="s">
        <v>659</v>
      </c>
      <c r="F460" s="203" t="s">
        <v>660</v>
      </c>
      <c r="G460" s="204" t="s">
        <v>171</v>
      </c>
      <c r="H460" s="205">
        <v>74.920000000000002</v>
      </c>
      <c r="I460" s="206"/>
      <c r="J460" s="207">
        <f>ROUND(I460*H460,2)</f>
        <v>0</v>
      </c>
      <c r="K460" s="203" t="s">
        <v>130</v>
      </c>
      <c r="L460" s="45"/>
      <c r="M460" s="208" t="s">
        <v>19</v>
      </c>
      <c r="N460" s="209" t="s">
        <v>43</v>
      </c>
      <c r="O460" s="85"/>
      <c r="P460" s="210">
        <f>O460*H460</f>
        <v>0</v>
      </c>
      <c r="Q460" s="210">
        <v>1.0000000000000001E-05</v>
      </c>
      <c r="R460" s="210">
        <f>Q460*H460</f>
        <v>0.0007492000000000001</v>
      </c>
      <c r="S460" s="210">
        <v>0</v>
      </c>
      <c r="T460" s="211">
        <f>S460*H460</f>
        <v>0</v>
      </c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R460" s="212" t="s">
        <v>131</v>
      </c>
      <c r="AT460" s="212" t="s">
        <v>126</v>
      </c>
      <c r="AU460" s="212" t="s">
        <v>144</v>
      </c>
      <c r="AY460" s="18" t="s">
        <v>124</v>
      </c>
      <c r="BE460" s="213">
        <f>IF(N460="základní",J460,0)</f>
        <v>0</v>
      </c>
      <c r="BF460" s="213">
        <f>IF(N460="snížená",J460,0)</f>
        <v>0</v>
      </c>
      <c r="BG460" s="213">
        <f>IF(N460="zákl. přenesená",J460,0)</f>
        <v>0</v>
      </c>
      <c r="BH460" s="213">
        <f>IF(N460="sníž. přenesená",J460,0)</f>
        <v>0</v>
      </c>
      <c r="BI460" s="213">
        <f>IF(N460="nulová",J460,0)</f>
        <v>0</v>
      </c>
      <c r="BJ460" s="18" t="s">
        <v>80</v>
      </c>
      <c r="BK460" s="213">
        <f>ROUND(I460*H460,2)</f>
        <v>0</v>
      </c>
      <c r="BL460" s="18" t="s">
        <v>131</v>
      </c>
      <c r="BM460" s="212" t="s">
        <v>661</v>
      </c>
    </row>
    <row r="461" s="2" customFormat="1">
      <c r="A461" s="39"/>
      <c r="B461" s="40"/>
      <c r="C461" s="41"/>
      <c r="D461" s="214" t="s">
        <v>133</v>
      </c>
      <c r="E461" s="41"/>
      <c r="F461" s="215" t="s">
        <v>662</v>
      </c>
      <c r="G461" s="41"/>
      <c r="H461" s="41"/>
      <c r="I461" s="216"/>
      <c r="J461" s="41"/>
      <c r="K461" s="41"/>
      <c r="L461" s="45"/>
      <c r="M461" s="217"/>
      <c r="N461" s="218"/>
      <c r="O461" s="85"/>
      <c r="P461" s="85"/>
      <c r="Q461" s="85"/>
      <c r="R461" s="85"/>
      <c r="S461" s="85"/>
      <c r="T461" s="86"/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T461" s="18" t="s">
        <v>133</v>
      </c>
      <c r="AU461" s="18" t="s">
        <v>144</v>
      </c>
    </row>
    <row r="462" s="13" customFormat="1">
      <c r="A462" s="13"/>
      <c r="B462" s="221"/>
      <c r="C462" s="222"/>
      <c r="D462" s="219" t="s">
        <v>137</v>
      </c>
      <c r="E462" s="223" t="s">
        <v>19</v>
      </c>
      <c r="F462" s="224" t="s">
        <v>663</v>
      </c>
      <c r="G462" s="222"/>
      <c r="H462" s="225">
        <v>74.920000000000002</v>
      </c>
      <c r="I462" s="226"/>
      <c r="J462" s="222"/>
      <c r="K462" s="222"/>
      <c r="L462" s="227"/>
      <c r="M462" s="228"/>
      <c r="N462" s="229"/>
      <c r="O462" s="229"/>
      <c r="P462" s="229"/>
      <c r="Q462" s="229"/>
      <c r="R462" s="229"/>
      <c r="S462" s="229"/>
      <c r="T462" s="230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31" t="s">
        <v>137</v>
      </c>
      <c r="AU462" s="231" t="s">
        <v>144</v>
      </c>
      <c r="AV462" s="13" t="s">
        <v>82</v>
      </c>
      <c r="AW462" s="13" t="s">
        <v>33</v>
      </c>
      <c r="AX462" s="13" t="s">
        <v>72</v>
      </c>
      <c r="AY462" s="231" t="s">
        <v>124</v>
      </c>
    </row>
    <row r="463" s="2" customFormat="1" ht="16.5" customHeight="1">
      <c r="A463" s="39"/>
      <c r="B463" s="40"/>
      <c r="C463" s="201" t="s">
        <v>664</v>
      </c>
      <c r="D463" s="201" t="s">
        <v>126</v>
      </c>
      <c r="E463" s="202" t="s">
        <v>665</v>
      </c>
      <c r="F463" s="203" t="s">
        <v>666</v>
      </c>
      <c r="G463" s="204" t="s">
        <v>199</v>
      </c>
      <c r="H463" s="205">
        <v>60</v>
      </c>
      <c r="I463" s="206"/>
      <c r="J463" s="207">
        <f>ROUND(I463*H463,2)</f>
        <v>0</v>
      </c>
      <c r="K463" s="203" t="s">
        <v>130</v>
      </c>
      <c r="L463" s="45"/>
      <c r="M463" s="208" t="s">
        <v>19</v>
      </c>
      <c r="N463" s="209" t="s">
        <v>43</v>
      </c>
      <c r="O463" s="85"/>
      <c r="P463" s="210">
        <f>O463*H463</f>
        <v>0</v>
      </c>
      <c r="Q463" s="210">
        <v>0.00010000000000000001</v>
      </c>
      <c r="R463" s="210">
        <f>Q463*H463</f>
        <v>0.0060000000000000001</v>
      </c>
      <c r="S463" s="210">
        <v>0</v>
      </c>
      <c r="T463" s="211">
        <f>S463*H463</f>
        <v>0</v>
      </c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R463" s="212" t="s">
        <v>131</v>
      </c>
      <c r="AT463" s="212" t="s">
        <v>126</v>
      </c>
      <c r="AU463" s="212" t="s">
        <v>144</v>
      </c>
      <c r="AY463" s="18" t="s">
        <v>124</v>
      </c>
      <c r="BE463" s="213">
        <f>IF(N463="základní",J463,0)</f>
        <v>0</v>
      </c>
      <c r="BF463" s="213">
        <f>IF(N463="snížená",J463,0)</f>
        <v>0</v>
      </c>
      <c r="BG463" s="213">
        <f>IF(N463="zákl. přenesená",J463,0)</f>
        <v>0</v>
      </c>
      <c r="BH463" s="213">
        <f>IF(N463="sníž. přenesená",J463,0)</f>
        <v>0</v>
      </c>
      <c r="BI463" s="213">
        <f>IF(N463="nulová",J463,0)</f>
        <v>0</v>
      </c>
      <c r="BJ463" s="18" t="s">
        <v>80</v>
      </c>
      <c r="BK463" s="213">
        <f>ROUND(I463*H463,2)</f>
        <v>0</v>
      </c>
      <c r="BL463" s="18" t="s">
        <v>131</v>
      </c>
      <c r="BM463" s="212" t="s">
        <v>667</v>
      </c>
    </row>
    <row r="464" s="2" customFormat="1">
      <c r="A464" s="39"/>
      <c r="B464" s="40"/>
      <c r="C464" s="41"/>
      <c r="D464" s="214" t="s">
        <v>133</v>
      </c>
      <c r="E464" s="41"/>
      <c r="F464" s="215" t="s">
        <v>668</v>
      </c>
      <c r="G464" s="41"/>
      <c r="H464" s="41"/>
      <c r="I464" s="216"/>
      <c r="J464" s="41"/>
      <c r="K464" s="41"/>
      <c r="L464" s="45"/>
      <c r="M464" s="217"/>
      <c r="N464" s="218"/>
      <c r="O464" s="85"/>
      <c r="P464" s="85"/>
      <c r="Q464" s="85"/>
      <c r="R464" s="85"/>
      <c r="S464" s="85"/>
      <c r="T464" s="86"/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T464" s="18" t="s">
        <v>133</v>
      </c>
      <c r="AU464" s="18" t="s">
        <v>144</v>
      </c>
    </row>
    <row r="465" s="2" customFormat="1" ht="16.5" customHeight="1">
      <c r="A465" s="39"/>
      <c r="B465" s="40"/>
      <c r="C465" s="201" t="s">
        <v>583</v>
      </c>
      <c r="D465" s="201" t="s">
        <v>126</v>
      </c>
      <c r="E465" s="202" t="s">
        <v>669</v>
      </c>
      <c r="F465" s="203" t="s">
        <v>670</v>
      </c>
      <c r="G465" s="204" t="s">
        <v>199</v>
      </c>
      <c r="H465" s="205">
        <v>155</v>
      </c>
      <c r="I465" s="206"/>
      <c r="J465" s="207">
        <f>ROUND(I465*H465,2)</f>
        <v>0</v>
      </c>
      <c r="K465" s="203" t="s">
        <v>130</v>
      </c>
      <c r="L465" s="45"/>
      <c r="M465" s="208" t="s">
        <v>19</v>
      </c>
      <c r="N465" s="209" t="s">
        <v>43</v>
      </c>
      <c r="O465" s="85"/>
      <c r="P465" s="210">
        <f>O465*H465</f>
        <v>0</v>
      </c>
      <c r="Q465" s="210">
        <v>0.00010000000000000001</v>
      </c>
      <c r="R465" s="210">
        <f>Q465*H465</f>
        <v>0.0155</v>
      </c>
      <c r="S465" s="210">
        <v>0</v>
      </c>
      <c r="T465" s="211">
        <f>S465*H465</f>
        <v>0</v>
      </c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R465" s="212" t="s">
        <v>131</v>
      </c>
      <c r="AT465" s="212" t="s">
        <v>126</v>
      </c>
      <c r="AU465" s="212" t="s">
        <v>144</v>
      </c>
      <c r="AY465" s="18" t="s">
        <v>124</v>
      </c>
      <c r="BE465" s="213">
        <f>IF(N465="základní",J465,0)</f>
        <v>0</v>
      </c>
      <c r="BF465" s="213">
        <f>IF(N465="snížená",J465,0)</f>
        <v>0</v>
      </c>
      <c r="BG465" s="213">
        <f>IF(N465="zákl. přenesená",J465,0)</f>
        <v>0</v>
      </c>
      <c r="BH465" s="213">
        <f>IF(N465="sníž. přenesená",J465,0)</f>
        <v>0</v>
      </c>
      <c r="BI465" s="213">
        <f>IF(N465="nulová",J465,0)</f>
        <v>0</v>
      </c>
      <c r="BJ465" s="18" t="s">
        <v>80</v>
      </c>
      <c r="BK465" s="213">
        <f>ROUND(I465*H465,2)</f>
        <v>0</v>
      </c>
      <c r="BL465" s="18" t="s">
        <v>131</v>
      </c>
      <c r="BM465" s="212" t="s">
        <v>671</v>
      </c>
    </row>
    <row r="466" s="2" customFormat="1">
      <c r="A466" s="39"/>
      <c r="B466" s="40"/>
      <c r="C466" s="41"/>
      <c r="D466" s="214" t="s">
        <v>133</v>
      </c>
      <c r="E466" s="41"/>
      <c r="F466" s="215" t="s">
        <v>672</v>
      </c>
      <c r="G466" s="41"/>
      <c r="H466" s="41"/>
      <c r="I466" s="216"/>
      <c r="J466" s="41"/>
      <c r="K466" s="41"/>
      <c r="L466" s="45"/>
      <c r="M466" s="217"/>
      <c r="N466" s="218"/>
      <c r="O466" s="85"/>
      <c r="P466" s="85"/>
      <c r="Q466" s="85"/>
      <c r="R466" s="85"/>
      <c r="S466" s="85"/>
      <c r="T466" s="86"/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T466" s="18" t="s">
        <v>133</v>
      </c>
      <c r="AU466" s="18" t="s">
        <v>144</v>
      </c>
    </row>
    <row r="467" s="2" customFormat="1" ht="16.5" customHeight="1">
      <c r="A467" s="39"/>
      <c r="B467" s="40"/>
      <c r="C467" s="201" t="s">
        <v>673</v>
      </c>
      <c r="D467" s="201" t="s">
        <v>126</v>
      </c>
      <c r="E467" s="202" t="s">
        <v>674</v>
      </c>
      <c r="F467" s="203" t="s">
        <v>675</v>
      </c>
      <c r="G467" s="204" t="s">
        <v>199</v>
      </c>
      <c r="H467" s="205">
        <v>150</v>
      </c>
      <c r="I467" s="206"/>
      <c r="J467" s="207">
        <f>ROUND(I467*H467,2)</f>
        <v>0</v>
      </c>
      <c r="K467" s="203" t="s">
        <v>130</v>
      </c>
      <c r="L467" s="45"/>
      <c r="M467" s="208" t="s">
        <v>19</v>
      </c>
      <c r="N467" s="209" t="s">
        <v>43</v>
      </c>
      <c r="O467" s="85"/>
      <c r="P467" s="210">
        <f>O467*H467</f>
        <v>0</v>
      </c>
      <c r="Q467" s="210">
        <v>5.0000000000000002E-05</v>
      </c>
      <c r="R467" s="210">
        <f>Q467*H467</f>
        <v>0.0075000000000000006</v>
      </c>
      <c r="S467" s="210">
        <v>0</v>
      </c>
      <c r="T467" s="211">
        <f>S467*H467</f>
        <v>0</v>
      </c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R467" s="212" t="s">
        <v>131</v>
      </c>
      <c r="AT467" s="212" t="s">
        <v>126</v>
      </c>
      <c r="AU467" s="212" t="s">
        <v>144</v>
      </c>
      <c r="AY467" s="18" t="s">
        <v>124</v>
      </c>
      <c r="BE467" s="213">
        <f>IF(N467="základní",J467,0)</f>
        <v>0</v>
      </c>
      <c r="BF467" s="213">
        <f>IF(N467="snížená",J467,0)</f>
        <v>0</v>
      </c>
      <c r="BG467" s="213">
        <f>IF(N467="zákl. přenesená",J467,0)</f>
        <v>0</v>
      </c>
      <c r="BH467" s="213">
        <f>IF(N467="sníž. přenesená",J467,0)</f>
        <v>0</v>
      </c>
      <c r="BI467" s="213">
        <f>IF(N467="nulová",J467,0)</f>
        <v>0</v>
      </c>
      <c r="BJ467" s="18" t="s">
        <v>80</v>
      </c>
      <c r="BK467" s="213">
        <f>ROUND(I467*H467,2)</f>
        <v>0</v>
      </c>
      <c r="BL467" s="18" t="s">
        <v>131</v>
      </c>
      <c r="BM467" s="212" t="s">
        <v>676</v>
      </c>
    </row>
    <row r="468" s="2" customFormat="1">
      <c r="A468" s="39"/>
      <c r="B468" s="40"/>
      <c r="C468" s="41"/>
      <c r="D468" s="214" t="s">
        <v>133</v>
      </c>
      <c r="E468" s="41"/>
      <c r="F468" s="215" t="s">
        <v>677</v>
      </c>
      <c r="G468" s="41"/>
      <c r="H468" s="41"/>
      <c r="I468" s="216"/>
      <c r="J468" s="41"/>
      <c r="K468" s="41"/>
      <c r="L468" s="45"/>
      <c r="M468" s="217"/>
      <c r="N468" s="218"/>
      <c r="O468" s="85"/>
      <c r="P468" s="85"/>
      <c r="Q468" s="85"/>
      <c r="R468" s="85"/>
      <c r="S468" s="85"/>
      <c r="T468" s="86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T468" s="18" t="s">
        <v>133</v>
      </c>
      <c r="AU468" s="18" t="s">
        <v>144</v>
      </c>
    </row>
    <row r="469" s="13" customFormat="1">
      <c r="A469" s="13"/>
      <c r="B469" s="221"/>
      <c r="C469" s="222"/>
      <c r="D469" s="219" t="s">
        <v>137</v>
      </c>
      <c r="E469" s="223" t="s">
        <v>19</v>
      </c>
      <c r="F469" s="224" t="s">
        <v>657</v>
      </c>
      <c r="G469" s="222"/>
      <c r="H469" s="225">
        <v>150</v>
      </c>
      <c r="I469" s="226"/>
      <c r="J469" s="222"/>
      <c r="K469" s="222"/>
      <c r="L469" s="227"/>
      <c r="M469" s="228"/>
      <c r="N469" s="229"/>
      <c r="O469" s="229"/>
      <c r="P469" s="229"/>
      <c r="Q469" s="229"/>
      <c r="R469" s="229"/>
      <c r="S469" s="229"/>
      <c r="T469" s="230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31" t="s">
        <v>137</v>
      </c>
      <c r="AU469" s="231" t="s">
        <v>144</v>
      </c>
      <c r="AV469" s="13" t="s">
        <v>82</v>
      </c>
      <c r="AW469" s="13" t="s">
        <v>33</v>
      </c>
      <c r="AX469" s="13" t="s">
        <v>72</v>
      </c>
      <c r="AY469" s="231" t="s">
        <v>124</v>
      </c>
    </row>
    <row r="470" s="2" customFormat="1" ht="16.5" customHeight="1">
      <c r="A470" s="39"/>
      <c r="B470" s="40"/>
      <c r="C470" s="201" t="s">
        <v>678</v>
      </c>
      <c r="D470" s="201" t="s">
        <v>126</v>
      </c>
      <c r="E470" s="202" t="s">
        <v>679</v>
      </c>
      <c r="F470" s="203" t="s">
        <v>680</v>
      </c>
      <c r="G470" s="204" t="s">
        <v>171</v>
      </c>
      <c r="H470" s="205">
        <v>74.920000000000002</v>
      </c>
      <c r="I470" s="206"/>
      <c r="J470" s="207">
        <f>ROUND(I470*H470,2)</f>
        <v>0</v>
      </c>
      <c r="K470" s="203" t="s">
        <v>130</v>
      </c>
      <c r="L470" s="45"/>
      <c r="M470" s="208" t="s">
        <v>19</v>
      </c>
      <c r="N470" s="209" t="s">
        <v>43</v>
      </c>
      <c r="O470" s="85"/>
      <c r="P470" s="210">
        <f>O470*H470</f>
        <v>0</v>
      </c>
      <c r="Q470" s="210">
        <v>0.0011999999999999999</v>
      </c>
      <c r="R470" s="210">
        <f>Q470*H470</f>
        <v>0.089903999999999998</v>
      </c>
      <c r="S470" s="210">
        <v>0</v>
      </c>
      <c r="T470" s="211">
        <f>S470*H470</f>
        <v>0</v>
      </c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R470" s="212" t="s">
        <v>131</v>
      </c>
      <c r="AT470" s="212" t="s">
        <v>126</v>
      </c>
      <c r="AU470" s="212" t="s">
        <v>144</v>
      </c>
      <c r="AY470" s="18" t="s">
        <v>124</v>
      </c>
      <c r="BE470" s="213">
        <f>IF(N470="základní",J470,0)</f>
        <v>0</v>
      </c>
      <c r="BF470" s="213">
        <f>IF(N470="snížená",J470,0)</f>
        <v>0</v>
      </c>
      <c r="BG470" s="213">
        <f>IF(N470="zákl. přenesená",J470,0)</f>
        <v>0</v>
      </c>
      <c r="BH470" s="213">
        <f>IF(N470="sníž. přenesená",J470,0)</f>
        <v>0</v>
      </c>
      <c r="BI470" s="213">
        <f>IF(N470="nulová",J470,0)</f>
        <v>0</v>
      </c>
      <c r="BJ470" s="18" t="s">
        <v>80</v>
      </c>
      <c r="BK470" s="213">
        <f>ROUND(I470*H470,2)</f>
        <v>0</v>
      </c>
      <c r="BL470" s="18" t="s">
        <v>131</v>
      </c>
      <c r="BM470" s="212" t="s">
        <v>681</v>
      </c>
    </row>
    <row r="471" s="2" customFormat="1">
      <c r="A471" s="39"/>
      <c r="B471" s="40"/>
      <c r="C471" s="41"/>
      <c r="D471" s="214" t="s">
        <v>133</v>
      </c>
      <c r="E471" s="41"/>
      <c r="F471" s="215" t="s">
        <v>682</v>
      </c>
      <c r="G471" s="41"/>
      <c r="H471" s="41"/>
      <c r="I471" s="216"/>
      <c r="J471" s="41"/>
      <c r="K471" s="41"/>
      <c r="L471" s="45"/>
      <c r="M471" s="217"/>
      <c r="N471" s="218"/>
      <c r="O471" s="85"/>
      <c r="P471" s="85"/>
      <c r="Q471" s="85"/>
      <c r="R471" s="85"/>
      <c r="S471" s="85"/>
      <c r="T471" s="86"/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T471" s="18" t="s">
        <v>133</v>
      </c>
      <c r="AU471" s="18" t="s">
        <v>144</v>
      </c>
    </row>
    <row r="472" s="13" customFormat="1">
      <c r="A472" s="13"/>
      <c r="B472" s="221"/>
      <c r="C472" s="222"/>
      <c r="D472" s="219" t="s">
        <v>137</v>
      </c>
      <c r="E472" s="223" t="s">
        <v>19</v>
      </c>
      <c r="F472" s="224" t="s">
        <v>663</v>
      </c>
      <c r="G472" s="222"/>
      <c r="H472" s="225">
        <v>74.920000000000002</v>
      </c>
      <c r="I472" s="226"/>
      <c r="J472" s="222"/>
      <c r="K472" s="222"/>
      <c r="L472" s="227"/>
      <c r="M472" s="228"/>
      <c r="N472" s="229"/>
      <c r="O472" s="229"/>
      <c r="P472" s="229"/>
      <c r="Q472" s="229"/>
      <c r="R472" s="229"/>
      <c r="S472" s="229"/>
      <c r="T472" s="230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31" t="s">
        <v>137</v>
      </c>
      <c r="AU472" s="231" t="s">
        <v>144</v>
      </c>
      <c r="AV472" s="13" t="s">
        <v>82</v>
      </c>
      <c r="AW472" s="13" t="s">
        <v>33</v>
      </c>
      <c r="AX472" s="13" t="s">
        <v>72</v>
      </c>
      <c r="AY472" s="231" t="s">
        <v>124</v>
      </c>
    </row>
    <row r="473" s="2" customFormat="1" ht="16.5" customHeight="1">
      <c r="A473" s="39"/>
      <c r="B473" s="40"/>
      <c r="C473" s="201" t="s">
        <v>683</v>
      </c>
      <c r="D473" s="201" t="s">
        <v>126</v>
      </c>
      <c r="E473" s="202" t="s">
        <v>684</v>
      </c>
      <c r="F473" s="203" t="s">
        <v>685</v>
      </c>
      <c r="G473" s="204" t="s">
        <v>199</v>
      </c>
      <c r="H473" s="205">
        <v>60</v>
      </c>
      <c r="I473" s="206"/>
      <c r="J473" s="207">
        <f>ROUND(I473*H473,2)</f>
        <v>0</v>
      </c>
      <c r="K473" s="203" t="s">
        <v>130</v>
      </c>
      <c r="L473" s="45"/>
      <c r="M473" s="208" t="s">
        <v>19</v>
      </c>
      <c r="N473" s="209" t="s">
        <v>43</v>
      </c>
      <c r="O473" s="85"/>
      <c r="P473" s="210">
        <f>O473*H473</f>
        <v>0</v>
      </c>
      <c r="Q473" s="210">
        <v>0.00020000000000000001</v>
      </c>
      <c r="R473" s="210">
        <f>Q473*H473</f>
        <v>0.012</v>
      </c>
      <c r="S473" s="210">
        <v>0</v>
      </c>
      <c r="T473" s="211">
        <f>S473*H473</f>
        <v>0</v>
      </c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R473" s="212" t="s">
        <v>131</v>
      </c>
      <c r="AT473" s="212" t="s">
        <v>126</v>
      </c>
      <c r="AU473" s="212" t="s">
        <v>144</v>
      </c>
      <c r="AY473" s="18" t="s">
        <v>124</v>
      </c>
      <c r="BE473" s="213">
        <f>IF(N473="základní",J473,0)</f>
        <v>0</v>
      </c>
      <c r="BF473" s="213">
        <f>IF(N473="snížená",J473,0)</f>
        <v>0</v>
      </c>
      <c r="BG473" s="213">
        <f>IF(N473="zákl. přenesená",J473,0)</f>
        <v>0</v>
      </c>
      <c r="BH473" s="213">
        <f>IF(N473="sníž. přenesená",J473,0)</f>
        <v>0</v>
      </c>
      <c r="BI473" s="213">
        <f>IF(N473="nulová",J473,0)</f>
        <v>0</v>
      </c>
      <c r="BJ473" s="18" t="s">
        <v>80</v>
      </c>
      <c r="BK473" s="213">
        <f>ROUND(I473*H473,2)</f>
        <v>0</v>
      </c>
      <c r="BL473" s="18" t="s">
        <v>131</v>
      </c>
      <c r="BM473" s="212" t="s">
        <v>686</v>
      </c>
    </row>
    <row r="474" s="2" customFormat="1">
      <c r="A474" s="39"/>
      <c r="B474" s="40"/>
      <c r="C474" s="41"/>
      <c r="D474" s="214" t="s">
        <v>133</v>
      </c>
      <c r="E474" s="41"/>
      <c r="F474" s="215" t="s">
        <v>687</v>
      </c>
      <c r="G474" s="41"/>
      <c r="H474" s="41"/>
      <c r="I474" s="216"/>
      <c r="J474" s="41"/>
      <c r="K474" s="41"/>
      <c r="L474" s="45"/>
      <c r="M474" s="217"/>
      <c r="N474" s="218"/>
      <c r="O474" s="85"/>
      <c r="P474" s="85"/>
      <c r="Q474" s="85"/>
      <c r="R474" s="85"/>
      <c r="S474" s="85"/>
      <c r="T474" s="86"/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T474" s="18" t="s">
        <v>133</v>
      </c>
      <c r="AU474" s="18" t="s">
        <v>144</v>
      </c>
    </row>
    <row r="475" s="2" customFormat="1" ht="16.5" customHeight="1">
      <c r="A475" s="39"/>
      <c r="B475" s="40"/>
      <c r="C475" s="201" t="s">
        <v>688</v>
      </c>
      <c r="D475" s="201" t="s">
        <v>126</v>
      </c>
      <c r="E475" s="202" t="s">
        <v>689</v>
      </c>
      <c r="F475" s="203" t="s">
        <v>690</v>
      </c>
      <c r="G475" s="204" t="s">
        <v>199</v>
      </c>
      <c r="H475" s="205">
        <v>155</v>
      </c>
      <c r="I475" s="206"/>
      <c r="J475" s="207">
        <f>ROUND(I475*H475,2)</f>
        <v>0</v>
      </c>
      <c r="K475" s="203" t="s">
        <v>130</v>
      </c>
      <c r="L475" s="45"/>
      <c r="M475" s="208" t="s">
        <v>19</v>
      </c>
      <c r="N475" s="209" t="s">
        <v>43</v>
      </c>
      <c r="O475" s="85"/>
      <c r="P475" s="210">
        <f>O475*H475</f>
        <v>0</v>
      </c>
      <c r="Q475" s="210">
        <v>0.00020000000000000001</v>
      </c>
      <c r="R475" s="210">
        <f>Q475*H475</f>
        <v>0.031</v>
      </c>
      <c r="S475" s="210">
        <v>0</v>
      </c>
      <c r="T475" s="211">
        <f>S475*H475</f>
        <v>0</v>
      </c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R475" s="212" t="s">
        <v>131</v>
      </c>
      <c r="AT475" s="212" t="s">
        <v>126</v>
      </c>
      <c r="AU475" s="212" t="s">
        <v>144</v>
      </c>
      <c r="AY475" s="18" t="s">
        <v>124</v>
      </c>
      <c r="BE475" s="213">
        <f>IF(N475="základní",J475,0)</f>
        <v>0</v>
      </c>
      <c r="BF475" s="213">
        <f>IF(N475="snížená",J475,0)</f>
        <v>0</v>
      </c>
      <c r="BG475" s="213">
        <f>IF(N475="zákl. přenesená",J475,0)</f>
        <v>0</v>
      </c>
      <c r="BH475" s="213">
        <f>IF(N475="sníž. přenesená",J475,0)</f>
        <v>0</v>
      </c>
      <c r="BI475" s="213">
        <f>IF(N475="nulová",J475,0)</f>
        <v>0</v>
      </c>
      <c r="BJ475" s="18" t="s">
        <v>80</v>
      </c>
      <c r="BK475" s="213">
        <f>ROUND(I475*H475,2)</f>
        <v>0</v>
      </c>
      <c r="BL475" s="18" t="s">
        <v>131</v>
      </c>
      <c r="BM475" s="212" t="s">
        <v>691</v>
      </c>
    </row>
    <row r="476" s="2" customFormat="1">
      <c r="A476" s="39"/>
      <c r="B476" s="40"/>
      <c r="C476" s="41"/>
      <c r="D476" s="214" t="s">
        <v>133</v>
      </c>
      <c r="E476" s="41"/>
      <c r="F476" s="215" t="s">
        <v>692</v>
      </c>
      <c r="G476" s="41"/>
      <c r="H476" s="41"/>
      <c r="I476" s="216"/>
      <c r="J476" s="41"/>
      <c r="K476" s="41"/>
      <c r="L476" s="45"/>
      <c r="M476" s="217"/>
      <c r="N476" s="218"/>
      <c r="O476" s="85"/>
      <c r="P476" s="85"/>
      <c r="Q476" s="85"/>
      <c r="R476" s="85"/>
      <c r="S476" s="85"/>
      <c r="T476" s="86"/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T476" s="18" t="s">
        <v>133</v>
      </c>
      <c r="AU476" s="18" t="s">
        <v>144</v>
      </c>
    </row>
    <row r="477" s="2" customFormat="1" ht="21.75" customHeight="1">
      <c r="A477" s="39"/>
      <c r="B477" s="40"/>
      <c r="C477" s="201" t="s">
        <v>693</v>
      </c>
      <c r="D477" s="201" t="s">
        <v>126</v>
      </c>
      <c r="E477" s="202" t="s">
        <v>694</v>
      </c>
      <c r="F477" s="203" t="s">
        <v>695</v>
      </c>
      <c r="G477" s="204" t="s">
        <v>199</v>
      </c>
      <c r="H477" s="205">
        <v>150</v>
      </c>
      <c r="I477" s="206"/>
      <c r="J477" s="207">
        <f>ROUND(I477*H477,2)</f>
        <v>0</v>
      </c>
      <c r="K477" s="203" t="s">
        <v>130</v>
      </c>
      <c r="L477" s="45"/>
      <c r="M477" s="208" t="s">
        <v>19</v>
      </c>
      <c r="N477" s="209" t="s">
        <v>43</v>
      </c>
      <c r="O477" s="85"/>
      <c r="P477" s="210">
        <f>O477*H477</f>
        <v>0</v>
      </c>
      <c r="Q477" s="210">
        <v>0.00010000000000000001</v>
      </c>
      <c r="R477" s="210">
        <f>Q477*H477</f>
        <v>0.015000000000000001</v>
      </c>
      <c r="S477" s="210">
        <v>0</v>
      </c>
      <c r="T477" s="211">
        <f>S477*H477</f>
        <v>0</v>
      </c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R477" s="212" t="s">
        <v>131</v>
      </c>
      <c r="AT477" s="212" t="s">
        <v>126</v>
      </c>
      <c r="AU477" s="212" t="s">
        <v>144</v>
      </c>
      <c r="AY477" s="18" t="s">
        <v>124</v>
      </c>
      <c r="BE477" s="213">
        <f>IF(N477="základní",J477,0)</f>
        <v>0</v>
      </c>
      <c r="BF477" s="213">
        <f>IF(N477="snížená",J477,0)</f>
        <v>0</v>
      </c>
      <c r="BG477" s="213">
        <f>IF(N477="zákl. přenesená",J477,0)</f>
        <v>0</v>
      </c>
      <c r="BH477" s="213">
        <f>IF(N477="sníž. přenesená",J477,0)</f>
        <v>0</v>
      </c>
      <c r="BI477" s="213">
        <f>IF(N477="nulová",J477,0)</f>
        <v>0</v>
      </c>
      <c r="BJ477" s="18" t="s">
        <v>80</v>
      </c>
      <c r="BK477" s="213">
        <f>ROUND(I477*H477,2)</f>
        <v>0</v>
      </c>
      <c r="BL477" s="18" t="s">
        <v>131</v>
      </c>
      <c r="BM477" s="212" t="s">
        <v>696</v>
      </c>
    </row>
    <row r="478" s="2" customFormat="1">
      <c r="A478" s="39"/>
      <c r="B478" s="40"/>
      <c r="C478" s="41"/>
      <c r="D478" s="214" t="s">
        <v>133</v>
      </c>
      <c r="E478" s="41"/>
      <c r="F478" s="215" t="s">
        <v>697</v>
      </c>
      <c r="G478" s="41"/>
      <c r="H478" s="41"/>
      <c r="I478" s="216"/>
      <c r="J478" s="41"/>
      <c r="K478" s="41"/>
      <c r="L478" s="45"/>
      <c r="M478" s="217"/>
      <c r="N478" s="218"/>
      <c r="O478" s="85"/>
      <c r="P478" s="85"/>
      <c r="Q478" s="85"/>
      <c r="R478" s="85"/>
      <c r="S478" s="85"/>
      <c r="T478" s="86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T478" s="18" t="s">
        <v>133</v>
      </c>
      <c r="AU478" s="18" t="s">
        <v>144</v>
      </c>
    </row>
    <row r="479" s="13" customFormat="1">
      <c r="A479" s="13"/>
      <c r="B479" s="221"/>
      <c r="C479" s="222"/>
      <c r="D479" s="219" t="s">
        <v>137</v>
      </c>
      <c r="E479" s="223" t="s">
        <v>19</v>
      </c>
      <c r="F479" s="224" t="s">
        <v>657</v>
      </c>
      <c r="G479" s="222"/>
      <c r="H479" s="225">
        <v>150</v>
      </c>
      <c r="I479" s="226"/>
      <c r="J479" s="222"/>
      <c r="K479" s="222"/>
      <c r="L479" s="227"/>
      <c r="M479" s="228"/>
      <c r="N479" s="229"/>
      <c r="O479" s="229"/>
      <c r="P479" s="229"/>
      <c r="Q479" s="229"/>
      <c r="R479" s="229"/>
      <c r="S479" s="229"/>
      <c r="T479" s="230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31" t="s">
        <v>137</v>
      </c>
      <c r="AU479" s="231" t="s">
        <v>144</v>
      </c>
      <c r="AV479" s="13" t="s">
        <v>82</v>
      </c>
      <c r="AW479" s="13" t="s">
        <v>33</v>
      </c>
      <c r="AX479" s="13" t="s">
        <v>72</v>
      </c>
      <c r="AY479" s="231" t="s">
        <v>124</v>
      </c>
    </row>
    <row r="480" s="2" customFormat="1" ht="21.75" customHeight="1">
      <c r="A480" s="39"/>
      <c r="B480" s="40"/>
      <c r="C480" s="201" t="s">
        <v>698</v>
      </c>
      <c r="D480" s="201" t="s">
        <v>126</v>
      </c>
      <c r="E480" s="202" t="s">
        <v>699</v>
      </c>
      <c r="F480" s="203" t="s">
        <v>700</v>
      </c>
      <c r="G480" s="204" t="s">
        <v>171</v>
      </c>
      <c r="H480" s="205">
        <v>74.920000000000002</v>
      </c>
      <c r="I480" s="206"/>
      <c r="J480" s="207">
        <f>ROUND(I480*H480,2)</f>
        <v>0</v>
      </c>
      <c r="K480" s="203" t="s">
        <v>130</v>
      </c>
      <c r="L480" s="45"/>
      <c r="M480" s="208" t="s">
        <v>19</v>
      </c>
      <c r="N480" s="209" t="s">
        <v>43</v>
      </c>
      <c r="O480" s="85"/>
      <c r="P480" s="210">
        <f>O480*H480</f>
        <v>0</v>
      </c>
      <c r="Q480" s="210">
        <v>0.0016000000000000001</v>
      </c>
      <c r="R480" s="210">
        <f>Q480*H480</f>
        <v>0.11987200000000001</v>
      </c>
      <c r="S480" s="210">
        <v>0</v>
      </c>
      <c r="T480" s="211">
        <f>S480*H480</f>
        <v>0</v>
      </c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R480" s="212" t="s">
        <v>131</v>
      </c>
      <c r="AT480" s="212" t="s">
        <v>126</v>
      </c>
      <c r="AU480" s="212" t="s">
        <v>144</v>
      </c>
      <c r="AY480" s="18" t="s">
        <v>124</v>
      </c>
      <c r="BE480" s="213">
        <f>IF(N480="základní",J480,0)</f>
        <v>0</v>
      </c>
      <c r="BF480" s="213">
        <f>IF(N480="snížená",J480,0)</f>
        <v>0</v>
      </c>
      <c r="BG480" s="213">
        <f>IF(N480="zákl. přenesená",J480,0)</f>
        <v>0</v>
      </c>
      <c r="BH480" s="213">
        <f>IF(N480="sníž. přenesená",J480,0)</f>
        <v>0</v>
      </c>
      <c r="BI480" s="213">
        <f>IF(N480="nulová",J480,0)</f>
        <v>0</v>
      </c>
      <c r="BJ480" s="18" t="s">
        <v>80</v>
      </c>
      <c r="BK480" s="213">
        <f>ROUND(I480*H480,2)</f>
        <v>0</v>
      </c>
      <c r="BL480" s="18" t="s">
        <v>131</v>
      </c>
      <c r="BM480" s="212" t="s">
        <v>701</v>
      </c>
    </row>
    <row r="481" s="2" customFormat="1">
      <c r="A481" s="39"/>
      <c r="B481" s="40"/>
      <c r="C481" s="41"/>
      <c r="D481" s="214" t="s">
        <v>133</v>
      </c>
      <c r="E481" s="41"/>
      <c r="F481" s="215" t="s">
        <v>702</v>
      </c>
      <c r="G481" s="41"/>
      <c r="H481" s="41"/>
      <c r="I481" s="216"/>
      <c r="J481" s="41"/>
      <c r="K481" s="41"/>
      <c r="L481" s="45"/>
      <c r="M481" s="217"/>
      <c r="N481" s="218"/>
      <c r="O481" s="85"/>
      <c r="P481" s="85"/>
      <c r="Q481" s="85"/>
      <c r="R481" s="85"/>
      <c r="S481" s="85"/>
      <c r="T481" s="86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T481" s="18" t="s">
        <v>133</v>
      </c>
      <c r="AU481" s="18" t="s">
        <v>144</v>
      </c>
    </row>
    <row r="482" s="2" customFormat="1" ht="24.15" customHeight="1">
      <c r="A482" s="39"/>
      <c r="B482" s="40"/>
      <c r="C482" s="201" t="s">
        <v>703</v>
      </c>
      <c r="D482" s="201" t="s">
        <v>126</v>
      </c>
      <c r="E482" s="202" t="s">
        <v>704</v>
      </c>
      <c r="F482" s="203" t="s">
        <v>705</v>
      </c>
      <c r="G482" s="204" t="s">
        <v>199</v>
      </c>
      <c r="H482" s="205">
        <v>16</v>
      </c>
      <c r="I482" s="206"/>
      <c r="J482" s="207">
        <f>ROUND(I482*H482,2)</f>
        <v>0</v>
      </c>
      <c r="K482" s="203" t="s">
        <v>130</v>
      </c>
      <c r="L482" s="45"/>
      <c r="M482" s="208" t="s">
        <v>19</v>
      </c>
      <c r="N482" s="209" t="s">
        <v>43</v>
      </c>
      <c r="O482" s="85"/>
      <c r="P482" s="210">
        <f>O482*H482</f>
        <v>0</v>
      </c>
      <c r="Q482" s="210">
        <v>0.0035400000000000002</v>
      </c>
      <c r="R482" s="210">
        <f>Q482*H482</f>
        <v>0.056640000000000003</v>
      </c>
      <c r="S482" s="210">
        <v>0</v>
      </c>
      <c r="T482" s="211">
        <f>S482*H482</f>
        <v>0</v>
      </c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R482" s="212" t="s">
        <v>131</v>
      </c>
      <c r="AT482" s="212" t="s">
        <v>126</v>
      </c>
      <c r="AU482" s="212" t="s">
        <v>144</v>
      </c>
      <c r="AY482" s="18" t="s">
        <v>124</v>
      </c>
      <c r="BE482" s="213">
        <f>IF(N482="základní",J482,0)</f>
        <v>0</v>
      </c>
      <c r="BF482" s="213">
        <f>IF(N482="snížená",J482,0)</f>
        <v>0</v>
      </c>
      <c r="BG482" s="213">
        <f>IF(N482="zákl. přenesená",J482,0)</f>
        <v>0</v>
      </c>
      <c r="BH482" s="213">
        <f>IF(N482="sníž. přenesená",J482,0)</f>
        <v>0</v>
      </c>
      <c r="BI482" s="213">
        <f>IF(N482="nulová",J482,0)</f>
        <v>0</v>
      </c>
      <c r="BJ482" s="18" t="s">
        <v>80</v>
      </c>
      <c r="BK482" s="213">
        <f>ROUND(I482*H482,2)</f>
        <v>0</v>
      </c>
      <c r="BL482" s="18" t="s">
        <v>131</v>
      </c>
      <c r="BM482" s="212" t="s">
        <v>706</v>
      </c>
    </row>
    <row r="483" s="2" customFormat="1">
      <c r="A483" s="39"/>
      <c r="B483" s="40"/>
      <c r="C483" s="41"/>
      <c r="D483" s="214" t="s">
        <v>133</v>
      </c>
      <c r="E483" s="41"/>
      <c r="F483" s="215" t="s">
        <v>707</v>
      </c>
      <c r="G483" s="41"/>
      <c r="H483" s="41"/>
      <c r="I483" s="216"/>
      <c r="J483" s="41"/>
      <c r="K483" s="41"/>
      <c r="L483" s="45"/>
      <c r="M483" s="217"/>
      <c r="N483" s="218"/>
      <c r="O483" s="85"/>
      <c r="P483" s="85"/>
      <c r="Q483" s="85"/>
      <c r="R483" s="85"/>
      <c r="S483" s="85"/>
      <c r="T483" s="86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T483" s="18" t="s">
        <v>133</v>
      </c>
      <c r="AU483" s="18" t="s">
        <v>144</v>
      </c>
    </row>
    <row r="484" s="13" customFormat="1">
      <c r="A484" s="13"/>
      <c r="B484" s="221"/>
      <c r="C484" s="222"/>
      <c r="D484" s="219" t="s">
        <v>137</v>
      </c>
      <c r="E484" s="223" t="s">
        <v>19</v>
      </c>
      <c r="F484" s="224" t="s">
        <v>708</v>
      </c>
      <c r="G484" s="222"/>
      <c r="H484" s="225">
        <v>16</v>
      </c>
      <c r="I484" s="226"/>
      <c r="J484" s="222"/>
      <c r="K484" s="222"/>
      <c r="L484" s="227"/>
      <c r="M484" s="228"/>
      <c r="N484" s="229"/>
      <c r="O484" s="229"/>
      <c r="P484" s="229"/>
      <c r="Q484" s="229"/>
      <c r="R484" s="229"/>
      <c r="S484" s="229"/>
      <c r="T484" s="230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31" t="s">
        <v>137</v>
      </c>
      <c r="AU484" s="231" t="s">
        <v>144</v>
      </c>
      <c r="AV484" s="13" t="s">
        <v>82</v>
      </c>
      <c r="AW484" s="13" t="s">
        <v>33</v>
      </c>
      <c r="AX484" s="13" t="s">
        <v>72</v>
      </c>
      <c r="AY484" s="231" t="s">
        <v>124</v>
      </c>
    </row>
    <row r="485" s="2" customFormat="1" ht="16.5" customHeight="1">
      <c r="A485" s="39"/>
      <c r="B485" s="40"/>
      <c r="C485" s="201" t="s">
        <v>709</v>
      </c>
      <c r="D485" s="201" t="s">
        <v>126</v>
      </c>
      <c r="E485" s="202" t="s">
        <v>710</v>
      </c>
      <c r="F485" s="203" t="s">
        <v>711</v>
      </c>
      <c r="G485" s="204" t="s">
        <v>171</v>
      </c>
      <c r="H485" s="205">
        <v>76</v>
      </c>
      <c r="I485" s="206"/>
      <c r="J485" s="207">
        <f>ROUND(I485*H485,2)</f>
        <v>0</v>
      </c>
      <c r="K485" s="203" t="s">
        <v>19</v>
      </c>
      <c r="L485" s="45"/>
      <c r="M485" s="208" t="s">
        <v>19</v>
      </c>
      <c r="N485" s="209" t="s">
        <v>43</v>
      </c>
      <c r="O485" s="85"/>
      <c r="P485" s="210">
        <f>O485*H485</f>
        <v>0</v>
      </c>
      <c r="Q485" s="210">
        <v>0.0021900000000000001</v>
      </c>
      <c r="R485" s="210">
        <f>Q485*H485</f>
        <v>0.16644000000000001</v>
      </c>
      <c r="S485" s="210">
        <v>0</v>
      </c>
      <c r="T485" s="211">
        <f>S485*H485</f>
        <v>0</v>
      </c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R485" s="212" t="s">
        <v>131</v>
      </c>
      <c r="AT485" s="212" t="s">
        <v>126</v>
      </c>
      <c r="AU485" s="212" t="s">
        <v>144</v>
      </c>
      <c r="AY485" s="18" t="s">
        <v>124</v>
      </c>
      <c r="BE485" s="213">
        <f>IF(N485="základní",J485,0)</f>
        <v>0</v>
      </c>
      <c r="BF485" s="213">
        <f>IF(N485="snížená",J485,0)</f>
        <v>0</v>
      </c>
      <c r="BG485" s="213">
        <f>IF(N485="zákl. přenesená",J485,0)</f>
        <v>0</v>
      </c>
      <c r="BH485" s="213">
        <f>IF(N485="sníž. přenesená",J485,0)</f>
        <v>0</v>
      </c>
      <c r="BI485" s="213">
        <f>IF(N485="nulová",J485,0)</f>
        <v>0</v>
      </c>
      <c r="BJ485" s="18" t="s">
        <v>80</v>
      </c>
      <c r="BK485" s="213">
        <f>ROUND(I485*H485,2)</f>
        <v>0</v>
      </c>
      <c r="BL485" s="18" t="s">
        <v>131</v>
      </c>
      <c r="BM485" s="212" t="s">
        <v>712</v>
      </c>
    </row>
    <row r="486" s="2" customFormat="1">
      <c r="A486" s="39"/>
      <c r="B486" s="40"/>
      <c r="C486" s="41"/>
      <c r="D486" s="219" t="s">
        <v>135</v>
      </c>
      <c r="E486" s="41"/>
      <c r="F486" s="220" t="s">
        <v>713</v>
      </c>
      <c r="G486" s="41"/>
      <c r="H486" s="41"/>
      <c r="I486" s="216"/>
      <c r="J486" s="41"/>
      <c r="K486" s="41"/>
      <c r="L486" s="45"/>
      <c r="M486" s="217"/>
      <c r="N486" s="218"/>
      <c r="O486" s="85"/>
      <c r="P486" s="85"/>
      <c r="Q486" s="85"/>
      <c r="R486" s="85"/>
      <c r="S486" s="85"/>
      <c r="T486" s="86"/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T486" s="18" t="s">
        <v>135</v>
      </c>
      <c r="AU486" s="18" t="s">
        <v>144</v>
      </c>
    </row>
    <row r="487" s="13" customFormat="1">
      <c r="A487" s="13"/>
      <c r="B487" s="221"/>
      <c r="C487" s="222"/>
      <c r="D487" s="219" t="s">
        <v>137</v>
      </c>
      <c r="E487" s="223" t="s">
        <v>19</v>
      </c>
      <c r="F487" s="224" t="s">
        <v>714</v>
      </c>
      <c r="G487" s="222"/>
      <c r="H487" s="225">
        <v>76</v>
      </c>
      <c r="I487" s="226"/>
      <c r="J487" s="222"/>
      <c r="K487" s="222"/>
      <c r="L487" s="227"/>
      <c r="M487" s="228"/>
      <c r="N487" s="229"/>
      <c r="O487" s="229"/>
      <c r="P487" s="229"/>
      <c r="Q487" s="229"/>
      <c r="R487" s="229"/>
      <c r="S487" s="229"/>
      <c r="T487" s="230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31" t="s">
        <v>137</v>
      </c>
      <c r="AU487" s="231" t="s">
        <v>144</v>
      </c>
      <c r="AV487" s="13" t="s">
        <v>82</v>
      </c>
      <c r="AW487" s="13" t="s">
        <v>33</v>
      </c>
      <c r="AX487" s="13" t="s">
        <v>72</v>
      </c>
      <c r="AY487" s="231" t="s">
        <v>124</v>
      </c>
    </row>
    <row r="488" s="2" customFormat="1" ht="24.15" customHeight="1">
      <c r="A488" s="39"/>
      <c r="B488" s="40"/>
      <c r="C488" s="201" t="s">
        <v>715</v>
      </c>
      <c r="D488" s="201" t="s">
        <v>126</v>
      </c>
      <c r="E488" s="202" t="s">
        <v>716</v>
      </c>
      <c r="F488" s="203" t="s">
        <v>717</v>
      </c>
      <c r="G488" s="204" t="s">
        <v>199</v>
      </c>
      <c r="H488" s="205">
        <v>408</v>
      </c>
      <c r="I488" s="206"/>
      <c r="J488" s="207">
        <f>ROUND(I488*H488,2)</f>
        <v>0</v>
      </c>
      <c r="K488" s="203" t="s">
        <v>130</v>
      </c>
      <c r="L488" s="45"/>
      <c r="M488" s="208" t="s">
        <v>19</v>
      </c>
      <c r="N488" s="209" t="s">
        <v>43</v>
      </c>
      <c r="O488" s="85"/>
      <c r="P488" s="210">
        <f>O488*H488</f>
        <v>0</v>
      </c>
      <c r="Q488" s="210">
        <v>0.16850000000000001</v>
      </c>
      <c r="R488" s="210">
        <f>Q488*H488</f>
        <v>68.748000000000005</v>
      </c>
      <c r="S488" s="210">
        <v>0</v>
      </c>
      <c r="T488" s="211">
        <f>S488*H488</f>
        <v>0</v>
      </c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R488" s="212" t="s">
        <v>131</v>
      </c>
      <c r="AT488" s="212" t="s">
        <v>126</v>
      </c>
      <c r="AU488" s="212" t="s">
        <v>144</v>
      </c>
      <c r="AY488" s="18" t="s">
        <v>124</v>
      </c>
      <c r="BE488" s="213">
        <f>IF(N488="základní",J488,0)</f>
        <v>0</v>
      </c>
      <c r="BF488" s="213">
        <f>IF(N488="snížená",J488,0)</f>
        <v>0</v>
      </c>
      <c r="BG488" s="213">
        <f>IF(N488="zákl. přenesená",J488,0)</f>
        <v>0</v>
      </c>
      <c r="BH488" s="213">
        <f>IF(N488="sníž. přenesená",J488,0)</f>
        <v>0</v>
      </c>
      <c r="BI488" s="213">
        <f>IF(N488="nulová",J488,0)</f>
        <v>0</v>
      </c>
      <c r="BJ488" s="18" t="s">
        <v>80</v>
      </c>
      <c r="BK488" s="213">
        <f>ROUND(I488*H488,2)</f>
        <v>0</v>
      </c>
      <c r="BL488" s="18" t="s">
        <v>131</v>
      </c>
      <c r="BM488" s="212" t="s">
        <v>718</v>
      </c>
    </row>
    <row r="489" s="2" customFormat="1">
      <c r="A489" s="39"/>
      <c r="B489" s="40"/>
      <c r="C489" s="41"/>
      <c r="D489" s="214" t="s">
        <v>133</v>
      </c>
      <c r="E489" s="41"/>
      <c r="F489" s="215" t="s">
        <v>719</v>
      </c>
      <c r="G489" s="41"/>
      <c r="H489" s="41"/>
      <c r="I489" s="216"/>
      <c r="J489" s="41"/>
      <c r="K489" s="41"/>
      <c r="L489" s="45"/>
      <c r="M489" s="217"/>
      <c r="N489" s="218"/>
      <c r="O489" s="85"/>
      <c r="P489" s="85"/>
      <c r="Q489" s="85"/>
      <c r="R489" s="85"/>
      <c r="S489" s="85"/>
      <c r="T489" s="86"/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T489" s="18" t="s">
        <v>133</v>
      </c>
      <c r="AU489" s="18" t="s">
        <v>144</v>
      </c>
    </row>
    <row r="490" s="2" customFormat="1" ht="16.5" customHeight="1">
      <c r="A490" s="39"/>
      <c r="B490" s="40"/>
      <c r="C490" s="242" t="s">
        <v>720</v>
      </c>
      <c r="D490" s="242" t="s">
        <v>329</v>
      </c>
      <c r="E490" s="243" t="s">
        <v>721</v>
      </c>
      <c r="F490" s="244" t="s">
        <v>722</v>
      </c>
      <c r="G490" s="245" t="s">
        <v>199</v>
      </c>
      <c r="H490" s="246">
        <v>416.16000000000002</v>
      </c>
      <c r="I490" s="247"/>
      <c r="J490" s="248">
        <f>ROUND(I490*H490,2)</f>
        <v>0</v>
      </c>
      <c r="K490" s="244" t="s">
        <v>130</v>
      </c>
      <c r="L490" s="249"/>
      <c r="M490" s="250" t="s">
        <v>19</v>
      </c>
      <c r="N490" s="251" t="s">
        <v>43</v>
      </c>
      <c r="O490" s="85"/>
      <c r="P490" s="210">
        <f>O490*H490</f>
        <v>0</v>
      </c>
      <c r="Q490" s="210">
        <v>0.080000000000000002</v>
      </c>
      <c r="R490" s="210">
        <f>Q490*H490</f>
        <v>33.2928</v>
      </c>
      <c r="S490" s="210">
        <v>0</v>
      </c>
      <c r="T490" s="211">
        <f>S490*H490</f>
        <v>0</v>
      </c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R490" s="212" t="s">
        <v>174</v>
      </c>
      <c r="AT490" s="212" t="s">
        <v>329</v>
      </c>
      <c r="AU490" s="212" t="s">
        <v>144</v>
      </c>
      <c r="AY490" s="18" t="s">
        <v>124</v>
      </c>
      <c r="BE490" s="213">
        <f>IF(N490="základní",J490,0)</f>
        <v>0</v>
      </c>
      <c r="BF490" s="213">
        <f>IF(N490="snížená",J490,0)</f>
        <v>0</v>
      </c>
      <c r="BG490" s="213">
        <f>IF(N490="zákl. přenesená",J490,0)</f>
        <v>0</v>
      </c>
      <c r="BH490" s="213">
        <f>IF(N490="sníž. přenesená",J490,0)</f>
        <v>0</v>
      </c>
      <c r="BI490" s="213">
        <f>IF(N490="nulová",J490,0)</f>
        <v>0</v>
      </c>
      <c r="BJ490" s="18" t="s">
        <v>80</v>
      </c>
      <c r="BK490" s="213">
        <f>ROUND(I490*H490,2)</f>
        <v>0</v>
      </c>
      <c r="BL490" s="18" t="s">
        <v>131</v>
      </c>
      <c r="BM490" s="212" t="s">
        <v>723</v>
      </c>
    </row>
    <row r="491" s="13" customFormat="1">
      <c r="A491" s="13"/>
      <c r="B491" s="221"/>
      <c r="C491" s="222"/>
      <c r="D491" s="219" t="s">
        <v>137</v>
      </c>
      <c r="E491" s="222"/>
      <c r="F491" s="224" t="s">
        <v>724</v>
      </c>
      <c r="G491" s="222"/>
      <c r="H491" s="225">
        <v>416.16000000000002</v>
      </c>
      <c r="I491" s="226"/>
      <c r="J491" s="222"/>
      <c r="K491" s="222"/>
      <c r="L491" s="227"/>
      <c r="M491" s="228"/>
      <c r="N491" s="229"/>
      <c r="O491" s="229"/>
      <c r="P491" s="229"/>
      <c r="Q491" s="229"/>
      <c r="R491" s="229"/>
      <c r="S491" s="229"/>
      <c r="T491" s="230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31" t="s">
        <v>137</v>
      </c>
      <c r="AU491" s="231" t="s">
        <v>144</v>
      </c>
      <c r="AV491" s="13" t="s">
        <v>82</v>
      </c>
      <c r="AW491" s="13" t="s">
        <v>4</v>
      </c>
      <c r="AX491" s="13" t="s">
        <v>80</v>
      </c>
      <c r="AY491" s="231" t="s">
        <v>124</v>
      </c>
    </row>
    <row r="492" s="2" customFormat="1" ht="24.15" customHeight="1">
      <c r="A492" s="39"/>
      <c r="B492" s="40"/>
      <c r="C492" s="201" t="s">
        <v>725</v>
      </c>
      <c r="D492" s="201" t="s">
        <v>126</v>
      </c>
      <c r="E492" s="202" t="s">
        <v>726</v>
      </c>
      <c r="F492" s="203" t="s">
        <v>727</v>
      </c>
      <c r="G492" s="204" t="s">
        <v>199</v>
      </c>
      <c r="H492" s="205">
        <v>1775</v>
      </c>
      <c r="I492" s="206"/>
      <c r="J492" s="207">
        <f>ROUND(I492*H492,2)</f>
        <v>0</v>
      </c>
      <c r="K492" s="203" t="s">
        <v>130</v>
      </c>
      <c r="L492" s="45"/>
      <c r="M492" s="208" t="s">
        <v>19</v>
      </c>
      <c r="N492" s="209" t="s">
        <v>43</v>
      </c>
      <c r="O492" s="85"/>
      <c r="P492" s="210">
        <f>O492*H492</f>
        <v>0</v>
      </c>
      <c r="Q492" s="210">
        <v>0.14041999999999999</v>
      </c>
      <c r="R492" s="210">
        <f>Q492*H492</f>
        <v>249.24549999999999</v>
      </c>
      <c r="S492" s="210">
        <v>0</v>
      </c>
      <c r="T492" s="211">
        <f>S492*H492</f>
        <v>0</v>
      </c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R492" s="212" t="s">
        <v>131</v>
      </c>
      <c r="AT492" s="212" t="s">
        <v>126</v>
      </c>
      <c r="AU492" s="212" t="s">
        <v>144</v>
      </c>
      <c r="AY492" s="18" t="s">
        <v>124</v>
      </c>
      <c r="BE492" s="213">
        <f>IF(N492="základní",J492,0)</f>
        <v>0</v>
      </c>
      <c r="BF492" s="213">
        <f>IF(N492="snížená",J492,0)</f>
        <v>0</v>
      </c>
      <c r="BG492" s="213">
        <f>IF(N492="zákl. přenesená",J492,0)</f>
        <v>0</v>
      </c>
      <c r="BH492" s="213">
        <f>IF(N492="sníž. přenesená",J492,0)</f>
        <v>0</v>
      </c>
      <c r="BI492" s="213">
        <f>IF(N492="nulová",J492,0)</f>
        <v>0</v>
      </c>
      <c r="BJ492" s="18" t="s">
        <v>80</v>
      </c>
      <c r="BK492" s="213">
        <f>ROUND(I492*H492,2)</f>
        <v>0</v>
      </c>
      <c r="BL492" s="18" t="s">
        <v>131</v>
      </c>
      <c r="BM492" s="212" t="s">
        <v>728</v>
      </c>
    </row>
    <row r="493" s="2" customFormat="1">
      <c r="A493" s="39"/>
      <c r="B493" s="40"/>
      <c r="C493" s="41"/>
      <c r="D493" s="214" t="s">
        <v>133</v>
      </c>
      <c r="E493" s="41"/>
      <c r="F493" s="215" t="s">
        <v>729</v>
      </c>
      <c r="G493" s="41"/>
      <c r="H493" s="41"/>
      <c r="I493" s="216"/>
      <c r="J493" s="41"/>
      <c r="K493" s="41"/>
      <c r="L493" s="45"/>
      <c r="M493" s="217"/>
      <c r="N493" s="218"/>
      <c r="O493" s="85"/>
      <c r="P493" s="85"/>
      <c r="Q493" s="85"/>
      <c r="R493" s="85"/>
      <c r="S493" s="85"/>
      <c r="T493" s="86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T493" s="18" t="s">
        <v>133</v>
      </c>
      <c r="AU493" s="18" t="s">
        <v>144</v>
      </c>
    </row>
    <row r="494" s="2" customFormat="1" ht="16.5" customHeight="1">
      <c r="A494" s="39"/>
      <c r="B494" s="40"/>
      <c r="C494" s="242" t="s">
        <v>730</v>
      </c>
      <c r="D494" s="242" t="s">
        <v>329</v>
      </c>
      <c r="E494" s="243" t="s">
        <v>731</v>
      </c>
      <c r="F494" s="244" t="s">
        <v>732</v>
      </c>
      <c r="G494" s="245" t="s">
        <v>199</v>
      </c>
      <c r="H494" s="246">
        <v>1810.5</v>
      </c>
      <c r="I494" s="247"/>
      <c r="J494" s="248">
        <f>ROUND(I494*H494,2)</f>
        <v>0</v>
      </c>
      <c r="K494" s="244" t="s">
        <v>130</v>
      </c>
      <c r="L494" s="249"/>
      <c r="M494" s="250" t="s">
        <v>19</v>
      </c>
      <c r="N494" s="251" t="s">
        <v>43</v>
      </c>
      <c r="O494" s="85"/>
      <c r="P494" s="210">
        <f>O494*H494</f>
        <v>0</v>
      </c>
      <c r="Q494" s="210">
        <v>0.056120000000000003</v>
      </c>
      <c r="R494" s="210">
        <f>Q494*H494</f>
        <v>101.60526</v>
      </c>
      <c r="S494" s="210">
        <v>0</v>
      </c>
      <c r="T494" s="211">
        <f>S494*H494</f>
        <v>0</v>
      </c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R494" s="212" t="s">
        <v>174</v>
      </c>
      <c r="AT494" s="212" t="s">
        <v>329</v>
      </c>
      <c r="AU494" s="212" t="s">
        <v>144</v>
      </c>
      <c r="AY494" s="18" t="s">
        <v>124</v>
      </c>
      <c r="BE494" s="213">
        <f>IF(N494="základní",J494,0)</f>
        <v>0</v>
      </c>
      <c r="BF494" s="213">
        <f>IF(N494="snížená",J494,0)</f>
        <v>0</v>
      </c>
      <c r="BG494" s="213">
        <f>IF(N494="zákl. přenesená",J494,0)</f>
        <v>0</v>
      </c>
      <c r="BH494" s="213">
        <f>IF(N494="sníž. přenesená",J494,0)</f>
        <v>0</v>
      </c>
      <c r="BI494" s="213">
        <f>IF(N494="nulová",J494,0)</f>
        <v>0</v>
      </c>
      <c r="BJ494" s="18" t="s">
        <v>80</v>
      </c>
      <c r="BK494" s="213">
        <f>ROUND(I494*H494,2)</f>
        <v>0</v>
      </c>
      <c r="BL494" s="18" t="s">
        <v>131</v>
      </c>
      <c r="BM494" s="212" t="s">
        <v>733</v>
      </c>
    </row>
    <row r="495" s="13" customFormat="1">
      <c r="A495" s="13"/>
      <c r="B495" s="221"/>
      <c r="C495" s="222"/>
      <c r="D495" s="219" t="s">
        <v>137</v>
      </c>
      <c r="E495" s="222"/>
      <c r="F495" s="224" t="s">
        <v>734</v>
      </c>
      <c r="G495" s="222"/>
      <c r="H495" s="225">
        <v>1810.5</v>
      </c>
      <c r="I495" s="226"/>
      <c r="J495" s="222"/>
      <c r="K495" s="222"/>
      <c r="L495" s="227"/>
      <c r="M495" s="228"/>
      <c r="N495" s="229"/>
      <c r="O495" s="229"/>
      <c r="P495" s="229"/>
      <c r="Q495" s="229"/>
      <c r="R495" s="229"/>
      <c r="S495" s="229"/>
      <c r="T495" s="230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31" t="s">
        <v>137</v>
      </c>
      <c r="AU495" s="231" t="s">
        <v>144</v>
      </c>
      <c r="AV495" s="13" t="s">
        <v>82</v>
      </c>
      <c r="AW495" s="13" t="s">
        <v>4</v>
      </c>
      <c r="AX495" s="13" t="s">
        <v>80</v>
      </c>
      <c r="AY495" s="231" t="s">
        <v>124</v>
      </c>
    </row>
    <row r="496" s="2" customFormat="1" ht="24.15" customHeight="1">
      <c r="A496" s="39"/>
      <c r="B496" s="40"/>
      <c r="C496" s="201" t="s">
        <v>735</v>
      </c>
      <c r="D496" s="201" t="s">
        <v>126</v>
      </c>
      <c r="E496" s="202" t="s">
        <v>736</v>
      </c>
      <c r="F496" s="203" t="s">
        <v>737</v>
      </c>
      <c r="G496" s="204" t="s">
        <v>199</v>
      </c>
      <c r="H496" s="205">
        <v>50</v>
      </c>
      <c r="I496" s="206"/>
      <c r="J496" s="207">
        <f>ROUND(I496*H496,2)</f>
        <v>0</v>
      </c>
      <c r="K496" s="203" t="s">
        <v>130</v>
      </c>
      <c r="L496" s="45"/>
      <c r="M496" s="208" t="s">
        <v>19</v>
      </c>
      <c r="N496" s="209" t="s">
        <v>43</v>
      </c>
      <c r="O496" s="85"/>
      <c r="P496" s="210">
        <f>O496*H496</f>
        <v>0</v>
      </c>
      <c r="Q496" s="210">
        <v>0</v>
      </c>
      <c r="R496" s="210">
        <f>Q496*H496</f>
        <v>0</v>
      </c>
      <c r="S496" s="210">
        <v>0</v>
      </c>
      <c r="T496" s="211">
        <f>S496*H496</f>
        <v>0</v>
      </c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R496" s="212" t="s">
        <v>131</v>
      </c>
      <c r="AT496" s="212" t="s">
        <v>126</v>
      </c>
      <c r="AU496" s="212" t="s">
        <v>144</v>
      </c>
      <c r="AY496" s="18" t="s">
        <v>124</v>
      </c>
      <c r="BE496" s="213">
        <f>IF(N496="základní",J496,0)</f>
        <v>0</v>
      </c>
      <c r="BF496" s="213">
        <f>IF(N496="snížená",J496,0)</f>
        <v>0</v>
      </c>
      <c r="BG496" s="213">
        <f>IF(N496="zákl. přenesená",J496,0)</f>
        <v>0</v>
      </c>
      <c r="BH496" s="213">
        <f>IF(N496="sníž. přenesená",J496,0)</f>
        <v>0</v>
      </c>
      <c r="BI496" s="213">
        <f>IF(N496="nulová",J496,0)</f>
        <v>0</v>
      </c>
      <c r="BJ496" s="18" t="s">
        <v>80</v>
      </c>
      <c r="BK496" s="213">
        <f>ROUND(I496*H496,2)</f>
        <v>0</v>
      </c>
      <c r="BL496" s="18" t="s">
        <v>131</v>
      </c>
      <c r="BM496" s="212" t="s">
        <v>738</v>
      </c>
    </row>
    <row r="497" s="2" customFormat="1">
      <c r="A497" s="39"/>
      <c r="B497" s="40"/>
      <c r="C497" s="41"/>
      <c r="D497" s="214" t="s">
        <v>133</v>
      </c>
      <c r="E497" s="41"/>
      <c r="F497" s="215" t="s">
        <v>739</v>
      </c>
      <c r="G497" s="41"/>
      <c r="H497" s="41"/>
      <c r="I497" s="216"/>
      <c r="J497" s="41"/>
      <c r="K497" s="41"/>
      <c r="L497" s="45"/>
      <c r="M497" s="217"/>
      <c r="N497" s="218"/>
      <c r="O497" s="85"/>
      <c r="P497" s="85"/>
      <c r="Q497" s="85"/>
      <c r="R497" s="85"/>
      <c r="S497" s="85"/>
      <c r="T497" s="86"/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T497" s="18" t="s">
        <v>133</v>
      </c>
      <c r="AU497" s="18" t="s">
        <v>144</v>
      </c>
    </row>
    <row r="498" s="2" customFormat="1" ht="16.5" customHeight="1">
      <c r="A498" s="39"/>
      <c r="B498" s="40"/>
      <c r="C498" s="201" t="s">
        <v>740</v>
      </c>
      <c r="D498" s="201" t="s">
        <v>126</v>
      </c>
      <c r="E498" s="202" t="s">
        <v>741</v>
      </c>
      <c r="F498" s="203" t="s">
        <v>742</v>
      </c>
      <c r="G498" s="204" t="s">
        <v>218</v>
      </c>
      <c r="H498" s="205">
        <v>49.118000000000002</v>
      </c>
      <c r="I498" s="206"/>
      <c r="J498" s="207">
        <f>ROUND(I498*H498,2)</f>
        <v>0</v>
      </c>
      <c r="K498" s="203" t="s">
        <v>130</v>
      </c>
      <c r="L498" s="45"/>
      <c r="M498" s="208" t="s">
        <v>19</v>
      </c>
      <c r="N498" s="209" t="s">
        <v>43</v>
      </c>
      <c r="O498" s="85"/>
      <c r="P498" s="210">
        <f>O498*H498</f>
        <v>0</v>
      </c>
      <c r="Q498" s="210">
        <v>2.2563399999999998</v>
      </c>
      <c r="R498" s="210">
        <f>Q498*H498</f>
        <v>110.82690812</v>
      </c>
      <c r="S498" s="210">
        <v>0</v>
      </c>
      <c r="T498" s="211">
        <f>S498*H498</f>
        <v>0</v>
      </c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R498" s="212" t="s">
        <v>131</v>
      </c>
      <c r="AT498" s="212" t="s">
        <v>126</v>
      </c>
      <c r="AU498" s="212" t="s">
        <v>144</v>
      </c>
      <c r="AY498" s="18" t="s">
        <v>124</v>
      </c>
      <c r="BE498" s="213">
        <f>IF(N498="základní",J498,0)</f>
        <v>0</v>
      </c>
      <c r="BF498" s="213">
        <f>IF(N498="snížená",J498,0)</f>
        <v>0</v>
      </c>
      <c r="BG498" s="213">
        <f>IF(N498="zákl. přenesená",J498,0)</f>
        <v>0</v>
      </c>
      <c r="BH498" s="213">
        <f>IF(N498="sníž. přenesená",J498,0)</f>
        <v>0</v>
      </c>
      <c r="BI498" s="213">
        <f>IF(N498="nulová",J498,0)</f>
        <v>0</v>
      </c>
      <c r="BJ498" s="18" t="s">
        <v>80</v>
      </c>
      <c r="BK498" s="213">
        <f>ROUND(I498*H498,2)</f>
        <v>0</v>
      </c>
      <c r="BL498" s="18" t="s">
        <v>131</v>
      </c>
      <c r="BM498" s="212" t="s">
        <v>743</v>
      </c>
    </row>
    <row r="499" s="2" customFormat="1">
      <c r="A499" s="39"/>
      <c r="B499" s="40"/>
      <c r="C499" s="41"/>
      <c r="D499" s="214" t="s">
        <v>133</v>
      </c>
      <c r="E499" s="41"/>
      <c r="F499" s="215" t="s">
        <v>744</v>
      </c>
      <c r="G499" s="41"/>
      <c r="H499" s="41"/>
      <c r="I499" s="216"/>
      <c r="J499" s="41"/>
      <c r="K499" s="41"/>
      <c r="L499" s="45"/>
      <c r="M499" s="217"/>
      <c r="N499" s="218"/>
      <c r="O499" s="85"/>
      <c r="P499" s="85"/>
      <c r="Q499" s="85"/>
      <c r="R499" s="85"/>
      <c r="S499" s="85"/>
      <c r="T499" s="86"/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T499" s="18" t="s">
        <v>133</v>
      </c>
      <c r="AU499" s="18" t="s">
        <v>144</v>
      </c>
    </row>
    <row r="500" s="13" customFormat="1">
      <c r="A500" s="13"/>
      <c r="B500" s="221"/>
      <c r="C500" s="222"/>
      <c r="D500" s="219" t="s">
        <v>137</v>
      </c>
      <c r="E500" s="223" t="s">
        <v>19</v>
      </c>
      <c r="F500" s="224" t="s">
        <v>745</v>
      </c>
      <c r="G500" s="222"/>
      <c r="H500" s="225">
        <v>49.118000000000002</v>
      </c>
      <c r="I500" s="226"/>
      <c r="J500" s="222"/>
      <c r="K500" s="222"/>
      <c r="L500" s="227"/>
      <c r="M500" s="228"/>
      <c r="N500" s="229"/>
      <c r="O500" s="229"/>
      <c r="P500" s="229"/>
      <c r="Q500" s="229"/>
      <c r="R500" s="229"/>
      <c r="S500" s="229"/>
      <c r="T500" s="230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31" t="s">
        <v>137</v>
      </c>
      <c r="AU500" s="231" t="s">
        <v>144</v>
      </c>
      <c r="AV500" s="13" t="s">
        <v>82</v>
      </c>
      <c r="AW500" s="13" t="s">
        <v>33</v>
      </c>
      <c r="AX500" s="13" t="s">
        <v>72</v>
      </c>
      <c r="AY500" s="231" t="s">
        <v>124</v>
      </c>
    </row>
    <row r="501" s="2" customFormat="1" ht="16.5" customHeight="1">
      <c r="A501" s="39"/>
      <c r="B501" s="40"/>
      <c r="C501" s="201" t="s">
        <v>746</v>
      </c>
      <c r="D501" s="201" t="s">
        <v>126</v>
      </c>
      <c r="E501" s="202" t="s">
        <v>747</v>
      </c>
      <c r="F501" s="203" t="s">
        <v>748</v>
      </c>
      <c r="G501" s="204" t="s">
        <v>171</v>
      </c>
      <c r="H501" s="205">
        <v>1439</v>
      </c>
      <c r="I501" s="206"/>
      <c r="J501" s="207">
        <f>ROUND(I501*H501,2)</f>
        <v>0</v>
      </c>
      <c r="K501" s="203" t="s">
        <v>19</v>
      </c>
      <c r="L501" s="45"/>
      <c r="M501" s="208" t="s">
        <v>19</v>
      </c>
      <c r="N501" s="209" t="s">
        <v>43</v>
      </c>
      <c r="O501" s="85"/>
      <c r="P501" s="210">
        <f>O501*H501</f>
        <v>0</v>
      </c>
      <c r="Q501" s="210">
        <v>0.00046000000000000001</v>
      </c>
      <c r="R501" s="210">
        <f>Q501*H501</f>
        <v>0.66193999999999997</v>
      </c>
      <c r="S501" s="210">
        <v>0</v>
      </c>
      <c r="T501" s="211">
        <f>S501*H501</f>
        <v>0</v>
      </c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R501" s="212" t="s">
        <v>131</v>
      </c>
      <c r="AT501" s="212" t="s">
        <v>126</v>
      </c>
      <c r="AU501" s="212" t="s">
        <v>144</v>
      </c>
      <c r="AY501" s="18" t="s">
        <v>124</v>
      </c>
      <c r="BE501" s="213">
        <f>IF(N501="základní",J501,0)</f>
        <v>0</v>
      </c>
      <c r="BF501" s="213">
        <f>IF(N501="snížená",J501,0)</f>
        <v>0</v>
      </c>
      <c r="BG501" s="213">
        <f>IF(N501="zákl. přenesená",J501,0)</f>
        <v>0</v>
      </c>
      <c r="BH501" s="213">
        <f>IF(N501="sníž. přenesená",J501,0)</f>
        <v>0</v>
      </c>
      <c r="BI501" s="213">
        <f>IF(N501="nulová",J501,0)</f>
        <v>0</v>
      </c>
      <c r="BJ501" s="18" t="s">
        <v>80</v>
      </c>
      <c r="BK501" s="213">
        <f>ROUND(I501*H501,2)</f>
        <v>0</v>
      </c>
      <c r="BL501" s="18" t="s">
        <v>131</v>
      </c>
      <c r="BM501" s="212" t="s">
        <v>749</v>
      </c>
    </row>
    <row r="502" s="2" customFormat="1">
      <c r="A502" s="39"/>
      <c r="B502" s="40"/>
      <c r="C502" s="41"/>
      <c r="D502" s="219" t="s">
        <v>135</v>
      </c>
      <c r="E502" s="41"/>
      <c r="F502" s="220" t="s">
        <v>379</v>
      </c>
      <c r="G502" s="41"/>
      <c r="H502" s="41"/>
      <c r="I502" s="216"/>
      <c r="J502" s="41"/>
      <c r="K502" s="41"/>
      <c r="L502" s="45"/>
      <c r="M502" s="217"/>
      <c r="N502" s="218"/>
      <c r="O502" s="85"/>
      <c r="P502" s="85"/>
      <c r="Q502" s="85"/>
      <c r="R502" s="85"/>
      <c r="S502" s="85"/>
      <c r="T502" s="86"/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T502" s="18" t="s">
        <v>135</v>
      </c>
      <c r="AU502" s="18" t="s">
        <v>144</v>
      </c>
    </row>
    <row r="503" s="14" customFormat="1">
      <c r="A503" s="14"/>
      <c r="B503" s="232"/>
      <c r="C503" s="233"/>
      <c r="D503" s="219" t="s">
        <v>137</v>
      </c>
      <c r="E503" s="234" t="s">
        <v>19</v>
      </c>
      <c r="F503" s="235" t="s">
        <v>750</v>
      </c>
      <c r="G503" s="233"/>
      <c r="H503" s="234" t="s">
        <v>19</v>
      </c>
      <c r="I503" s="236"/>
      <c r="J503" s="233"/>
      <c r="K503" s="233"/>
      <c r="L503" s="237"/>
      <c r="M503" s="238"/>
      <c r="N503" s="239"/>
      <c r="O503" s="239"/>
      <c r="P503" s="239"/>
      <c r="Q503" s="239"/>
      <c r="R503" s="239"/>
      <c r="S503" s="239"/>
      <c r="T503" s="240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41" t="s">
        <v>137</v>
      </c>
      <c r="AU503" s="241" t="s">
        <v>144</v>
      </c>
      <c r="AV503" s="14" t="s">
        <v>80</v>
      </c>
      <c r="AW503" s="14" t="s">
        <v>33</v>
      </c>
      <c r="AX503" s="14" t="s">
        <v>72</v>
      </c>
      <c r="AY503" s="241" t="s">
        <v>124</v>
      </c>
    </row>
    <row r="504" s="13" customFormat="1">
      <c r="A504" s="13"/>
      <c r="B504" s="221"/>
      <c r="C504" s="222"/>
      <c r="D504" s="219" t="s">
        <v>137</v>
      </c>
      <c r="E504" s="223" t="s">
        <v>19</v>
      </c>
      <c r="F504" s="224" t="s">
        <v>358</v>
      </c>
      <c r="G504" s="222"/>
      <c r="H504" s="225">
        <v>1062</v>
      </c>
      <c r="I504" s="226"/>
      <c r="J504" s="222"/>
      <c r="K504" s="222"/>
      <c r="L504" s="227"/>
      <c r="M504" s="228"/>
      <c r="N504" s="229"/>
      <c r="O504" s="229"/>
      <c r="P504" s="229"/>
      <c r="Q504" s="229"/>
      <c r="R504" s="229"/>
      <c r="S504" s="229"/>
      <c r="T504" s="230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31" t="s">
        <v>137</v>
      </c>
      <c r="AU504" s="231" t="s">
        <v>144</v>
      </c>
      <c r="AV504" s="13" t="s">
        <v>82</v>
      </c>
      <c r="AW504" s="13" t="s">
        <v>33</v>
      </c>
      <c r="AX504" s="13" t="s">
        <v>72</v>
      </c>
      <c r="AY504" s="231" t="s">
        <v>124</v>
      </c>
    </row>
    <row r="505" s="13" customFormat="1">
      <c r="A505" s="13"/>
      <c r="B505" s="221"/>
      <c r="C505" s="222"/>
      <c r="D505" s="219" t="s">
        <v>137</v>
      </c>
      <c r="E505" s="223" t="s">
        <v>19</v>
      </c>
      <c r="F505" s="224" t="s">
        <v>359</v>
      </c>
      <c r="G505" s="222"/>
      <c r="H505" s="225">
        <v>377</v>
      </c>
      <c r="I505" s="226"/>
      <c r="J505" s="222"/>
      <c r="K505" s="222"/>
      <c r="L505" s="227"/>
      <c r="M505" s="228"/>
      <c r="N505" s="229"/>
      <c r="O505" s="229"/>
      <c r="P505" s="229"/>
      <c r="Q505" s="229"/>
      <c r="R505" s="229"/>
      <c r="S505" s="229"/>
      <c r="T505" s="230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31" t="s">
        <v>137</v>
      </c>
      <c r="AU505" s="231" t="s">
        <v>144</v>
      </c>
      <c r="AV505" s="13" t="s">
        <v>82</v>
      </c>
      <c r="AW505" s="13" t="s">
        <v>33</v>
      </c>
      <c r="AX505" s="13" t="s">
        <v>72</v>
      </c>
      <c r="AY505" s="231" t="s">
        <v>124</v>
      </c>
    </row>
    <row r="506" s="2" customFormat="1" ht="16.5" customHeight="1">
      <c r="A506" s="39"/>
      <c r="B506" s="40"/>
      <c r="C506" s="201" t="s">
        <v>751</v>
      </c>
      <c r="D506" s="201" t="s">
        <v>126</v>
      </c>
      <c r="E506" s="202" t="s">
        <v>752</v>
      </c>
      <c r="F506" s="203" t="s">
        <v>753</v>
      </c>
      <c r="G506" s="204" t="s">
        <v>199</v>
      </c>
      <c r="H506" s="205">
        <v>50</v>
      </c>
      <c r="I506" s="206"/>
      <c r="J506" s="207">
        <f>ROUND(I506*H506,2)</f>
        <v>0</v>
      </c>
      <c r="K506" s="203" t="s">
        <v>130</v>
      </c>
      <c r="L506" s="45"/>
      <c r="M506" s="208" t="s">
        <v>19</v>
      </c>
      <c r="N506" s="209" t="s">
        <v>43</v>
      </c>
      <c r="O506" s="85"/>
      <c r="P506" s="210">
        <f>O506*H506</f>
        <v>0</v>
      </c>
      <c r="Q506" s="210">
        <v>0</v>
      </c>
      <c r="R506" s="210">
        <f>Q506*H506</f>
        <v>0</v>
      </c>
      <c r="S506" s="210">
        <v>0</v>
      </c>
      <c r="T506" s="211">
        <f>S506*H506</f>
        <v>0</v>
      </c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R506" s="212" t="s">
        <v>131</v>
      </c>
      <c r="AT506" s="212" t="s">
        <v>126</v>
      </c>
      <c r="AU506" s="212" t="s">
        <v>144</v>
      </c>
      <c r="AY506" s="18" t="s">
        <v>124</v>
      </c>
      <c r="BE506" s="213">
        <f>IF(N506="základní",J506,0)</f>
        <v>0</v>
      </c>
      <c r="BF506" s="213">
        <f>IF(N506="snížená",J506,0)</f>
        <v>0</v>
      </c>
      <c r="BG506" s="213">
        <f>IF(N506="zákl. přenesená",J506,0)</f>
        <v>0</v>
      </c>
      <c r="BH506" s="213">
        <f>IF(N506="sníž. přenesená",J506,0)</f>
        <v>0</v>
      </c>
      <c r="BI506" s="213">
        <f>IF(N506="nulová",J506,0)</f>
        <v>0</v>
      </c>
      <c r="BJ506" s="18" t="s">
        <v>80</v>
      </c>
      <c r="BK506" s="213">
        <f>ROUND(I506*H506,2)</f>
        <v>0</v>
      </c>
      <c r="BL506" s="18" t="s">
        <v>131</v>
      </c>
      <c r="BM506" s="212" t="s">
        <v>754</v>
      </c>
    </row>
    <row r="507" s="2" customFormat="1">
      <c r="A507" s="39"/>
      <c r="B507" s="40"/>
      <c r="C507" s="41"/>
      <c r="D507" s="214" t="s">
        <v>133</v>
      </c>
      <c r="E507" s="41"/>
      <c r="F507" s="215" t="s">
        <v>755</v>
      </c>
      <c r="G507" s="41"/>
      <c r="H507" s="41"/>
      <c r="I507" s="216"/>
      <c r="J507" s="41"/>
      <c r="K507" s="41"/>
      <c r="L507" s="45"/>
      <c r="M507" s="217"/>
      <c r="N507" s="218"/>
      <c r="O507" s="85"/>
      <c r="P507" s="85"/>
      <c r="Q507" s="85"/>
      <c r="R507" s="85"/>
      <c r="S507" s="85"/>
      <c r="T507" s="86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T507" s="18" t="s">
        <v>133</v>
      </c>
      <c r="AU507" s="18" t="s">
        <v>144</v>
      </c>
    </row>
    <row r="508" s="13" customFormat="1">
      <c r="A508" s="13"/>
      <c r="B508" s="221"/>
      <c r="C508" s="222"/>
      <c r="D508" s="219" t="s">
        <v>137</v>
      </c>
      <c r="E508" s="223" t="s">
        <v>19</v>
      </c>
      <c r="F508" s="224" t="s">
        <v>756</v>
      </c>
      <c r="G508" s="222"/>
      <c r="H508" s="225">
        <v>50</v>
      </c>
      <c r="I508" s="226"/>
      <c r="J508" s="222"/>
      <c r="K508" s="222"/>
      <c r="L508" s="227"/>
      <c r="M508" s="228"/>
      <c r="N508" s="229"/>
      <c r="O508" s="229"/>
      <c r="P508" s="229"/>
      <c r="Q508" s="229"/>
      <c r="R508" s="229"/>
      <c r="S508" s="229"/>
      <c r="T508" s="230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31" t="s">
        <v>137</v>
      </c>
      <c r="AU508" s="231" t="s">
        <v>144</v>
      </c>
      <c r="AV508" s="13" t="s">
        <v>82</v>
      </c>
      <c r="AW508" s="13" t="s">
        <v>33</v>
      </c>
      <c r="AX508" s="13" t="s">
        <v>72</v>
      </c>
      <c r="AY508" s="231" t="s">
        <v>124</v>
      </c>
    </row>
    <row r="509" s="2" customFormat="1" ht="24.15" customHeight="1">
      <c r="A509" s="39"/>
      <c r="B509" s="40"/>
      <c r="C509" s="201" t="s">
        <v>757</v>
      </c>
      <c r="D509" s="201" t="s">
        <v>126</v>
      </c>
      <c r="E509" s="202" t="s">
        <v>758</v>
      </c>
      <c r="F509" s="203" t="s">
        <v>759</v>
      </c>
      <c r="G509" s="204" t="s">
        <v>199</v>
      </c>
      <c r="H509" s="205">
        <v>50</v>
      </c>
      <c r="I509" s="206"/>
      <c r="J509" s="207">
        <f>ROUND(I509*H509,2)</f>
        <v>0</v>
      </c>
      <c r="K509" s="203" t="s">
        <v>130</v>
      </c>
      <c r="L509" s="45"/>
      <c r="M509" s="208" t="s">
        <v>19</v>
      </c>
      <c r="N509" s="209" t="s">
        <v>43</v>
      </c>
      <c r="O509" s="85"/>
      <c r="P509" s="210">
        <f>O509*H509</f>
        <v>0</v>
      </c>
      <c r="Q509" s="210">
        <v>0.00012</v>
      </c>
      <c r="R509" s="210">
        <f>Q509*H509</f>
        <v>0.0060000000000000001</v>
      </c>
      <c r="S509" s="210">
        <v>0</v>
      </c>
      <c r="T509" s="211">
        <f>S509*H509</f>
        <v>0</v>
      </c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R509" s="212" t="s">
        <v>131</v>
      </c>
      <c r="AT509" s="212" t="s">
        <v>126</v>
      </c>
      <c r="AU509" s="212" t="s">
        <v>144</v>
      </c>
      <c r="AY509" s="18" t="s">
        <v>124</v>
      </c>
      <c r="BE509" s="213">
        <f>IF(N509="základní",J509,0)</f>
        <v>0</v>
      </c>
      <c r="BF509" s="213">
        <f>IF(N509="snížená",J509,0)</f>
        <v>0</v>
      </c>
      <c r="BG509" s="213">
        <f>IF(N509="zákl. přenesená",J509,0)</f>
        <v>0</v>
      </c>
      <c r="BH509" s="213">
        <f>IF(N509="sníž. přenesená",J509,0)</f>
        <v>0</v>
      </c>
      <c r="BI509" s="213">
        <f>IF(N509="nulová",J509,0)</f>
        <v>0</v>
      </c>
      <c r="BJ509" s="18" t="s">
        <v>80</v>
      </c>
      <c r="BK509" s="213">
        <f>ROUND(I509*H509,2)</f>
        <v>0</v>
      </c>
      <c r="BL509" s="18" t="s">
        <v>131</v>
      </c>
      <c r="BM509" s="212" t="s">
        <v>760</v>
      </c>
    </row>
    <row r="510" s="2" customFormat="1">
      <c r="A510" s="39"/>
      <c r="B510" s="40"/>
      <c r="C510" s="41"/>
      <c r="D510" s="214" t="s">
        <v>133</v>
      </c>
      <c r="E510" s="41"/>
      <c r="F510" s="215" t="s">
        <v>761</v>
      </c>
      <c r="G510" s="41"/>
      <c r="H510" s="41"/>
      <c r="I510" s="216"/>
      <c r="J510" s="41"/>
      <c r="K510" s="41"/>
      <c r="L510" s="45"/>
      <c r="M510" s="217"/>
      <c r="N510" s="218"/>
      <c r="O510" s="85"/>
      <c r="P510" s="85"/>
      <c r="Q510" s="85"/>
      <c r="R510" s="85"/>
      <c r="S510" s="85"/>
      <c r="T510" s="86"/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T510" s="18" t="s">
        <v>133</v>
      </c>
      <c r="AU510" s="18" t="s">
        <v>144</v>
      </c>
    </row>
    <row r="511" s="2" customFormat="1" ht="24.15" customHeight="1">
      <c r="A511" s="39"/>
      <c r="B511" s="40"/>
      <c r="C511" s="201" t="s">
        <v>762</v>
      </c>
      <c r="D511" s="201" t="s">
        <v>126</v>
      </c>
      <c r="E511" s="202" t="s">
        <v>763</v>
      </c>
      <c r="F511" s="203" t="s">
        <v>764</v>
      </c>
      <c r="G511" s="204" t="s">
        <v>129</v>
      </c>
      <c r="H511" s="205">
        <v>33</v>
      </c>
      <c r="I511" s="206"/>
      <c r="J511" s="207">
        <f>ROUND(I511*H511,2)</f>
        <v>0</v>
      </c>
      <c r="K511" s="203" t="s">
        <v>130</v>
      </c>
      <c r="L511" s="45"/>
      <c r="M511" s="208" t="s">
        <v>19</v>
      </c>
      <c r="N511" s="209" t="s">
        <v>43</v>
      </c>
      <c r="O511" s="85"/>
      <c r="P511" s="210">
        <f>O511*H511</f>
        <v>0</v>
      </c>
      <c r="Q511" s="210">
        <v>0.097159999999999996</v>
      </c>
      <c r="R511" s="210">
        <f>Q511*H511</f>
        <v>3.20628</v>
      </c>
      <c r="S511" s="210">
        <v>0</v>
      </c>
      <c r="T511" s="211">
        <f>S511*H511</f>
        <v>0</v>
      </c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R511" s="212" t="s">
        <v>131</v>
      </c>
      <c r="AT511" s="212" t="s">
        <v>126</v>
      </c>
      <c r="AU511" s="212" t="s">
        <v>144</v>
      </c>
      <c r="AY511" s="18" t="s">
        <v>124</v>
      </c>
      <c r="BE511" s="213">
        <f>IF(N511="základní",J511,0)</f>
        <v>0</v>
      </c>
      <c r="BF511" s="213">
        <f>IF(N511="snížená",J511,0)</f>
        <v>0</v>
      </c>
      <c r="BG511" s="213">
        <f>IF(N511="zákl. přenesená",J511,0)</f>
        <v>0</v>
      </c>
      <c r="BH511" s="213">
        <f>IF(N511="sníž. přenesená",J511,0)</f>
        <v>0</v>
      </c>
      <c r="BI511" s="213">
        <f>IF(N511="nulová",J511,0)</f>
        <v>0</v>
      </c>
      <c r="BJ511" s="18" t="s">
        <v>80</v>
      </c>
      <c r="BK511" s="213">
        <f>ROUND(I511*H511,2)</f>
        <v>0</v>
      </c>
      <c r="BL511" s="18" t="s">
        <v>131</v>
      </c>
      <c r="BM511" s="212" t="s">
        <v>765</v>
      </c>
    </row>
    <row r="512" s="2" customFormat="1">
      <c r="A512" s="39"/>
      <c r="B512" s="40"/>
      <c r="C512" s="41"/>
      <c r="D512" s="214" t="s">
        <v>133</v>
      </c>
      <c r="E512" s="41"/>
      <c r="F512" s="215" t="s">
        <v>766</v>
      </c>
      <c r="G512" s="41"/>
      <c r="H512" s="41"/>
      <c r="I512" s="216"/>
      <c r="J512" s="41"/>
      <c r="K512" s="41"/>
      <c r="L512" s="45"/>
      <c r="M512" s="217"/>
      <c r="N512" s="218"/>
      <c r="O512" s="85"/>
      <c r="P512" s="85"/>
      <c r="Q512" s="85"/>
      <c r="R512" s="85"/>
      <c r="S512" s="85"/>
      <c r="T512" s="86"/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T512" s="18" t="s">
        <v>133</v>
      </c>
      <c r="AU512" s="18" t="s">
        <v>144</v>
      </c>
    </row>
    <row r="513" s="2" customFormat="1" ht="16.5" customHeight="1">
      <c r="A513" s="39"/>
      <c r="B513" s="40"/>
      <c r="C513" s="242" t="s">
        <v>767</v>
      </c>
      <c r="D513" s="242" t="s">
        <v>329</v>
      </c>
      <c r="E513" s="243" t="s">
        <v>768</v>
      </c>
      <c r="F513" s="244" t="s">
        <v>769</v>
      </c>
      <c r="G513" s="245" t="s">
        <v>129</v>
      </c>
      <c r="H513" s="246">
        <v>33</v>
      </c>
      <c r="I513" s="247"/>
      <c r="J513" s="248">
        <f>ROUND(I513*H513,2)</f>
        <v>0</v>
      </c>
      <c r="K513" s="244" t="s">
        <v>19</v>
      </c>
      <c r="L513" s="249"/>
      <c r="M513" s="250" t="s">
        <v>19</v>
      </c>
      <c r="N513" s="251" t="s">
        <v>43</v>
      </c>
      <c r="O513" s="85"/>
      <c r="P513" s="210">
        <f>O513*H513</f>
        <v>0</v>
      </c>
      <c r="Q513" s="210">
        <v>0.14599999999999999</v>
      </c>
      <c r="R513" s="210">
        <f>Q513*H513</f>
        <v>4.8179999999999996</v>
      </c>
      <c r="S513" s="210">
        <v>0</v>
      </c>
      <c r="T513" s="211">
        <f>S513*H513</f>
        <v>0</v>
      </c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R513" s="212" t="s">
        <v>174</v>
      </c>
      <c r="AT513" s="212" t="s">
        <v>329</v>
      </c>
      <c r="AU513" s="212" t="s">
        <v>144</v>
      </c>
      <c r="AY513" s="18" t="s">
        <v>124</v>
      </c>
      <c r="BE513" s="213">
        <f>IF(N513="základní",J513,0)</f>
        <v>0</v>
      </c>
      <c r="BF513" s="213">
        <f>IF(N513="snížená",J513,0)</f>
        <v>0</v>
      </c>
      <c r="BG513" s="213">
        <f>IF(N513="zákl. přenesená",J513,0)</f>
        <v>0</v>
      </c>
      <c r="BH513" s="213">
        <f>IF(N513="sníž. přenesená",J513,0)</f>
        <v>0</v>
      </c>
      <c r="BI513" s="213">
        <f>IF(N513="nulová",J513,0)</f>
        <v>0</v>
      </c>
      <c r="BJ513" s="18" t="s">
        <v>80</v>
      </c>
      <c r="BK513" s="213">
        <f>ROUND(I513*H513,2)</f>
        <v>0</v>
      </c>
      <c r="BL513" s="18" t="s">
        <v>131</v>
      </c>
      <c r="BM513" s="212" t="s">
        <v>770</v>
      </c>
    </row>
    <row r="514" s="2" customFormat="1">
      <c r="A514" s="39"/>
      <c r="B514" s="40"/>
      <c r="C514" s="41"/>
      <c r="D514" s="219" t="s">
        <v>135</v>
      </c>
      <c r="E514" s="41"/>
      <c r="F514" s="220" t="s">
        <v>379</v>
      </c>
      <c r="G514" s="41"/>
      <c r="H514" s="41"/>
      <c r="I514" s="216"/>
      <c r="J514" s="41"/>
      <c r="K514" s="41"/>
      <c r="L514" s="45"/>
      <c r="M514" s="217"/>
      <c r="N514" s="218"/>
      <c r="O514" s="85"/>
      <c r="P514" s="85"/>
      <c r="Q514" s="85"/>
      <c r="R514" s="85"/>
      <c r="S514" s="85"/>
      <c r="T514" s="86"/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T514" s="18" t="s">
        <v>135</v>
      </c>
      <c r="AU514" s="18" t="s">
        <v>144</v>
      </c>
    </row>
    <row r="515" s="2" customFormat="1" ht="21.75" customHeight="1">
      <c r="A515" s="39"/>
      <c r="B515" s="40"/>
      <c r="C515" s="201" t="s">
        <v>771</v>
      </c>
      <c r="D515" s="201" t="s">
        <v>126</v>
      </c>
      <c r="E515" s="202" t="s">
        <v>772</v>
      </c>
      <c r="F515" s="203" t="s">
        <v>773</v>
      </c>
      <c r="G515" s="204" t="s">
        <v>199</v>
      </c>
      <c r="H515" s="205">
        <v>100</v>
      </c>
      <c r="I515" s="206"/>
      <c r="J515" s="207">
        <f>ROUND(I515*H515,2)</f>
        <v>0</v>
      </c>
      <c r="K515" s="203" t="s">
        <v>130</v>
      </c>
      <c r="L515" s="45"/>
      <c r="M515" s="208" t="s">
        <v>19</v>
      </c>
      <c r="N515" s="209" t="s">
        <v>43</v>
      </c>
      <c r="O515" s="85"/>
      <c r="P515" s="210">
        <f>O515*H515</f>
        <v>0</v>
      </c>
      <c r="Q515" s="210">
        <v>0.00044999999999999999</v>
      </c>
      <c r="R515" s="210">
        <f>Q515*H515</f>
        <v>0.044999999999999998</v>
      </c>
      <c r="S515" s="210">
        <v>0</v>
      </c>
      <c r="T515" s="211">
        <f>S515*H515</f>
        <v>0</v>
      </c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R515" s="212" t="s">
        <v>131</v>
      </c>
      <c r="AT515" s="212" t="s">
        <v>126</v>
      </c>
      <c r="AU515" s="212" t="s">
        <v>144</v>
      </c>
      <c r="AY515" s="18" t="s">
        <v>124</v>
      </c>
      <c r="BE515" s="213">
        <f>IF(N515="základní",J515,0)</f>
        <v>0</v>
      </c>
      <c r="BF515" s="213">
        <f>IF(N515="snížená",J515,0)</f>
        <v>0</v>
      </c>
      <c r="BG515" s="213">
        <f>IF(N515="zákl. přenesená",J515,0)</f>
        <v>0</v>
      </c>
      <c r="BH515" s="213">
        <f>IF(N515="sníž. přenesená",J515,0)</f>
        <v>0</v>
      </c>
      <c r="BI515" s="213">
        <f>IF(N515="nulová",J515,0)</f>
        <v>0</v>
      </c>
      <c r="BJ515" s="18" t="s">
        <v>80</v>
      </c>
      <c r="BK515" s="213">
        <f>ROUND(I515*H515,2)</f>
        <v>0</v>
      </c>
      <c r="BL515" s="18" t="s">
        <v>131</v>
      </c>
      <c r="BM515" s="212" t="s">
        <v>774</v>
      </c>
    </row>
    <row r="516" s="2" customFormat="1">
      <c r="A516" s="39"/>
      <c r="B516" s="40"/>
      <c r="C516" s="41"/>
      <c r="D516" s="214" t="s">
        <v>133</v>
      </c>
      <c r="E516" s="41"/>
      <c r="F516" s="215" t="s">
        <v>775</v>
      </c>
      <c r="G516" s="41"/>
      <c r="H516" s="41"/>
      <c r="I516" s="216"/>
      <c r="J516" s="41"/>
      <c r="K516" s="41"/>
      <c r="L516" s="45"/>
      <c r="M516" s="217"/>
      <c r="N516" s="218"/>
      <c r="O516" s="85"/>
      <c r="P516" s="85"/>
      <c r="Q516" s="85"/>
      <c r="R516" s="85"/>
      <c r="S516" s="85"/>
      <c r="T516" s="86"/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T516" s="18" t="s">
        <v>133</v>
      </c>
      <c r="AU516" s="18" t="s">
        <v>144</v>
      </c>
    </row>
    <row r="517" s="2" customFormat="1" ht="24.15" customHeight="1">
      <c r="A517" s="39"/>
      <c r="B517" s="40"/>
      <c r="C517" s="201" t="s">
        <v>776</v>
      </c>
      <c r="D517" s="201" t="s">
        <v>126</v>
      </c>
      <c r="E517" s="202" t="s">
        <v>777</v>
      </c>
      <c r="F517" s="203" t="s">
        <v>778</v>
      </c>
      <c r="G517" s="204" t="s">
        <v>129</v>
      </c>
      <c r="H517" s="205">
        <v>15</v>
      </c>
      <c r="I517" s="206"/>
      <c r="J517" s="207">
        <f>ROUND(I517*H517,2)</f>
        <v>0</v>
      </c>
      <c r="K517" s="203" t="s">
        <v>130</v>
      </c>
      <c r="L517" s="45"/>
      <c r="M517" s="208" t="s">
        <v>19</v>
      </c>
      <c r="N517" s="209" t="s">
        <v>43</v>
      </c>
      <c r="O517" s="85"/>
      <c r="P517" s="210">
        <f>O517*H517</f>
        <v>0</v>
      </c>
      <c r="Q517" s="210">
        <v>1.61679</v>
      </c>
      <c r="R517" s="210">
        <f>Q517*H517</f>
        <v>24.251849999999997</v>
      </c>
      <c r="S517" s="210">
        <v>0</v>
      </c>
      <c r="T517" s="211">
        <f>S517*H517</f>
        <v>0</v>
      </c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R517" s="212" t="s">
        <v>131</v>
      </c>
      <c r="AT517" s="212" t="s">
        <v>126</v>
      </c>
      <c r="AU517" s="212" t="s">
        <v>144</v>
      </c>
      <c r="AY517" s="18" t="s">
        <v>124</v>
      </c>
      <c r="BE517" s="213">
        <f>IF(N517="základní",J517,0)</f>
        <v>0</v>
      </c>
      <c r="BF517" s="213">
        <f>IF(N517="snížená",J517,0)</f>
        <v>0</v>
      </c>
      <c r="BG517" s="213">
        <f>IF(N517="zákl. přenesená",J517,0)</f>
        <v>0</v>
      </c>
      <c r="BH517" s="213">
        <f>IF(N517="sníž. přenesená",J517,0)</f>
        <v>0</v>
      </c>
      <c r="BI517" s="213">
        <f>IF(N517="nulová",J517,0)</f>
        <v>0</v>
      </c>
      <c r="BJ517" s="18" t="s">
        <v>80</v>
      </c>
      <c r="BK517" s="213">
        <f>ROUND(I517*H517,2)</f>
        <v>0</v>
      </c>
      <c r="BL517" s="18" t="s">
        <v>131</v>
      </c>
      <c r="BM517" s="212" t="s">
        <v>779</v>
      </c>
    </row>
    <row r="518" s="2" customFormat="1">
      <c r="A518" s="39"/>
      <c r="B518" s="40"/>
      <c r="C518" s="41"/>
      <c r="D518" s="214" t="s">
        <v>133</v>
      </c>
      <c r="E518" s="41"/>
      <c r="F518" s="215" t="s">
        <v>780</v>
      </c>
      <c r="G518" s="41"/>
      <c r="H518" s="41"/>
      <c r="I518" s="216"/>
      <c r="J518" s="41"/>
      <c r="K518" s="41"/>
      <c r="L518" s="45"/>
      <c r="M518" s="217"/>
      <c r="N518" s="218"/>
      <c r="O518" s="85"/>
      <c r="P518" s="85"/>
      <c r="Q518" s="85"/>
      <c r="R518" s="85"/>
      <c r="S518" s="85"/>
      <c r="T518" s="86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T518" s="18" t="s">
        <v>133</v>
      </c>
      <c r="AU518" s="18" t="s">
        <v>144</v>
      </c>
    </row>
    <row r="519" s="13" customFormat="1">
      <c r="A519" s="13"/>
      <c r="B519" s="221"/>
      <c r="C519" s="222"/>
      <c r="D519" s="219" t="s">
        <v>137</v>
      </c>
      <c r="E519" s="223" t="s">
        <v>19</v>
      </c>
      <c r="F519" s="224" t="s">
        <v>781</v>
      </c>
      <c r="G519" s="222"/>
      <c r="H519" s="225">
        <v>15</v>
      </c>
      <c r="I519" s="226"/>
      <c r="J519" s="222"/>
      <c r="K519" s="222"/>
      <c r="L519" s="227"/>
      <c r="M519" s="228"/>
      <c r="N519" s="229"/>
      <c r="O519" s="229"/>
      <c r="P519" s="229"/>
      <c r="Q519" s="229"/>
      <c r="R519" s="229"/>
      <c r="S519" s="229"/>
      <c r="T519" s="230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31" t="s">
        <v>137</v>
      </c>
      <c r="AU519" s="231" t="s">
        <v>144</v>
      </c>
      <c r="AV519" s="13" t="s">
        <v>82</v>
      </c>
      <c r="AW519" s="13" t="s">
        <v>33</v>
      </c>
      <c r="AX519" s="13" t="s">
        <v>72</v>
      </c>
      <c r="AY519" s="231" t="s">
        <v>124</v>
      </c>
    </row>
    <row r="520" s="12" customFormat="1" ht="20.88" customHeight="1">
      <c r="A520" s="12"/>
      <c r="B520" s="185"/>
      <c r="C520" s="186"/>
      <c r="D520" s="187" t="s">
        <v>71</v>
      </c>
      <c r="E520" s="199" t="s">
        <v>678</v>
      </c>
      <c r="F520" s="199" t="s">
        <v>782</v>
      </c>
      <c r="G520" s="186"/>
      <c r="H520" s="186"/>
      <c r="I520" s="189"/>
      <c r="J520" s="200">
        <f>BK520</f>
        <v>0</v>
      </c>
      <c r="K520" s="186"/>
      <c r="L520" s="191"/>
      <c r="M520" s="192"/>
      <c r="N520" s="193"/>
      <c r="O520" s="193"/>
      <c r="P520" s="194">
        <f>SUM(P521:P545)</f>
        <v>0</v>
      </c>
      <c r="Q520" s="193"/>
      <c r="R520" s="194">
        <f>SUM(R521:R545)</f>
        <v>5.8353099999999998</v>
      </c>
      <c r="S520" s="193"/>
      <c r="T520" s="195">
        <f>SUM(T521:T545)</f>
        <v>108.95</v>
      </c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R520" s="196" t="s">
        <v>80</v>
      </c>
      <c r="AT520" s="197" t="s">
        <v>71</v>
      </c>
      <c r="AU520" s="197" t="s">
        <v>82</v>
      </c>
      <c r="AY520" s="196" t="s">
        <v>124</v>
      </c>
      <c r="BK520" s="198">
        <f>SUM(BK521:BK545)</f>
        <v>0</v>
      </c>
    </row>
    <row r="521" s="2" customFormat="1" ht="16.5" customHeight="1">
      <c r="A521" s="39"/>
      <c r="B521" s="40"/>
      <c r="C521" s="201" t="s">
        <v>783</v>
      </c>
      <c r="D521" s="201" t="s">
        <v>126</v>
      </c>
      <c r="E521" s="202" t="s">
        <v>784</v>
      </c>
      <c r="F521" s="203" t="s">
        <v>785</v>
      </c>
      <c r="G521" s="204" t="s">
        <v>129</v>
      </c>
      <c r="H521" s="205">
        <v>5</v>
      </c>
      <c r="I521" s="206"/>
      <c r="J521" s="207">
        <f>ROUND(I521*H521,2)</f>
        <v>0</v>
      </c>
      <c r="K521" s="203" t="s">
        <v>130</v>
      </c>
      <c r="L521" s="45"/>
      <c r="M521" s="208" t="s">
        <v>19</v>
      </c>
      <c r="N521" s="209" t="s">
        <v>43</v>
      </c>
      <c r="O521" s="85"/>
      <c r="P521" s="210">
        <f>O521*H521</f>
        <v>0</v>
      </c>
      <c r="Q521" s="210">
        <v>0.072870000000000004</v>
      </c>
      <c r="R521" s="210">
        <f>Q521*H521</f>
        <v>0.36435000000000001</v>
      </c>
      <c r="S521" s="210">
        <v>0</v>
      </c>
      <c r="T521" s="211">
        <f>S521*H521</f>
        <v>0</v>
      </c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R521" s="212" t="s">
        <v>131</v>
      </c>
      <c r="AT521" s="212" t="s">
        <v>126</v>
      </c>
      <c r="AU521" s="212" t="s">
        <v>144</v>
      </c>
      <c r="AY521" s="18" t="s">
        <v>124</v>
      </c>
      <c r="BE521" s="213">
        <f>IF(N521="základní",J521,0)</f>
        <v>0</v>
      </c>
      <c r="BF521" s="213">
        <f>IF(N521="snížená",J521,0)</f>
        <v>0</v>
      </c>
      <c r="BG521" s="213">
        <f>IF(N521="zákl. přenesená",J521,0)</f>
        <v>0</v>
      </c>
      <c r="BH521" s="213">
        <f>IF(N521="sníž. přenesená",J521,0)</f>
        <v>0</v>
      </c>
      <c r="BI521" s="213">
        <f>IF(N521="nulová",J521,0)</f>
        <v>0</v>
      </c>
      <c r="BJ521" s="18" t="s">
        <v>80</v>
      </c>
      <c r="BK521" s="213">
        <f>ROUND(I521*H521,2)</f>
        <v>0</v>
      </c>
      <c r="BL521" s="18" t="s">
        <v>131</v>
      </c>
      <c r="BM521" s="212" t="s">
        <v>786</v>
      </c>
    </row>
    <row r="522" s="2" customFormat="1">
      <c r="A522" s="39"/>
      <c r="B522" s="40"/>
      <c r="C522" s="41"/>
      <c r="D522" s="214" t="s">
        <v>133</v>
      </c>
      <c r="E522" s="41"/>
      <c r="F522" s="215" t="s">
        <v>787</v>
      </c>
      <c r="G522" s="41"/>
      <c r="H522" s="41"/>
      <c r="I522" s="216"/>
      <c r="J522" s="41"/>
      <c r="K522" s="41"/>
      <c r="L522" s="45"/>
      <c r="M522" s="217"/>
      <c r="N522" s="218"/>
      <c r="O522" s="85"/>
      <c r="P522" s="85"/>
      <c r="Q522" s="85"/>
      <c r="R522" s="85"/>
      <c r="S522" s="85"/>
      <c r="T522" s="86"/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T522" s="18" t="s">
        <v>133</v>
      </c>
      <c r="AU522" s="18" t="s">
        <v>144</v>
      </c>
    </row>
    <row r="523" s="2" customFormat="1" ht="16.5" customHeight="1">
      <c r="A523" s="39"/>
      <c r="B523" s="40"/>
      <c r="C523" s="242" t="s">
        <v>788</v>
      </c>
      <c r="D523" s="242" t="s">
        <v>329</v>
      </c>
      <c r="E523" s="243" t="s">
        <v>789</v>
      </c>
      <c r="F523" s="244" t="s">
        <v>790</v>
      </c>
      <c r="G523" s="245" t="s">
        <v>129</v>
      </c>
      <c r="H523" s="246">
        <v>5</v>
      </c>
      <c r="I523" s="247"/>
      <c r="J523" s="248">
        <f>ROUND(I523*H523,2)</f>
        <v>0</v>
      </c>
      <c r="K523" s="244" t="s">
        <v>130</v>
      </c>
      <c r="L523" s="249"/>
      <c r="M523" s="250" t="s">
        <v>19</v>
      </c>
      <c r="N523" s="251" t="s">
        <v>43</v>
      </c>
      <c r="O523" s="85"/>
      <c r="P523" s="210">
        <f>O523*H523</f>
        <v>0</v>
      </c>
      <c r="Q523" s="210">
        <v>0.02</v>
      </c>
      <c r="R523" s="210">
        <f>Q523*H523</f>
        <v>0.10000000000000001</v>
      </c>
      <c r="S523" s="210">
        <v>0</v>
      </c>
      <c r="T523" s="211">
        <f>S523*H523</f>
        <v>0</v>
      </c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R523" s="212" t="s">
        <v>174</v>
      </c>
      <c r="AT523" s="212" t="s">
        <v>329</v>
      </c>
      <c r="AU523" s="212" t="s">
        <v>144</v>
      </c>
      <c r="AY523" s="18" t="s">
        <v>124</v>
      </c>
      <c r="BE523" s="213">
        <f>IF(N523="základní",J523,0)</f>
        <v>0</v>
      </c>
      <c r="BF523" s="213">
        <f>IF(N523="snížená",J523,0)</f>
        <v>0</v>
      </c>
      <c r="BG523" s="213">
        <f>IF(N523="zákl. přenesená",J523,0)</f>
        <v>0</v>
      </c>
      <c r="BH523" s="213">
        <f>IF(N523="sníž. přenesená",J523,0)</f>
        <v>0</v>
      </c>
      <c r="BI523" s="213">
        <f>IF(N523="nulová",J523,0)</f>
        <v>0</v>
      </c>
      <c r="BJ523" s="18" t="s">
        <v>80</v>
      </c>
      <c r="BK523" s="213">
        <f>ROUND(I523*H523,2)</f>
        <v>0</v>
      </c>
      <c r="BL523" s="18" t="s">
        <v>131</v>
      </c>
      <c r="BM523" s="212" t="s">
        <v>791</v>
      </c>
    </row>
    <row r="524" s="2" customFormat="1">
      <c r="A524" s="39"/>
      <c r="B524" s="40"/>
      <c r="C524" s="41"/>
      <c r="D524" s="219" t="s">
        <v>135</v>
      </c>
      <c r="E524" s="41"/>
      <c r="F524" s="220" t="s">
        <v>792</v>
      </c>
      <c r="G524" s="41"/>
      <c r="H524" s="41"/>
      <c r="I524" s="216"/>
      <c r="J524" s="41"/>
      <c r="K524" s="41"/>
      <c r="L524" s="45"/>
      <c r="M524" s="217"/>
      <c r="N524" s="218"/>
      <c r="O524" s="85"/>
      <c r="P524" s="85"/>
      <c r="Q524" s="85"/>
      <c r="R524" s="85"/>
      <c r="S524" s="85"/>
      <c r="T524" s="86"/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T524" s="18" t="s">
        <v>135</v>
      </c>
      <c r="AU524" s="18" t="s">
        <v>144</v>
      </c>
    </row>
    <row r="525" s="2" customFormat="1" ht="16.5" customHeight="1">
      <c r="A525" s="39"/>
      <c r="B525" s="40"/>
      <c r="C525" s="201" t="s">
        <v>793</v>
      </c>
      <c r="D525" s="201" t="s">
        <v>126</v>
      </c>
      <c r="E525" s="202" t="s">
        <v>794</v>
      </c>
      <c r="F525" s="203" t="s">
        <v>795</v>
      </c>
      <c r="G525" s="204" t="s">
        <v>129</v>
      </c>
      <c r="H525" s="205">
        <v>10</v>
      </c>
      <c r="I525" s="206"/>
      <c r="J525" s="207">
        <f>ROUND(I525*H525,2)</f>
        <v>0</v>
      </c>
      <c r="K525" s="203" t="s">
        <v>130</v>
      </c>
      <c r="L525" s="45"/>
      <c r="M525" s="208" t="s">
        <v>19</v>
      </c>
      <c r="N525" s="209" t="s">
        <v>43</v>
      </c>
      <c r="O525" s="85"/>
      <c r="P525" s="210">
        <f>O525*H525</f>
        <v>0</v>
      </c>
      <c r="Q525" s="210">
        <v>0.35743999999999998</v>
      </c>
      <c r="R525" s="210">
        <f>Q525*H525</f>
        <v>3.5743999999999998</v>
      </c>
      <c r="S525" s="210">
        <v>0</v>
      </c>
      <c r="T525" s="211">
        <f>S525*H525</f>
        <v>0</v>
      </c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R525" s="212" t="s">
        <v>131</v>
      </c>
      <c r="AT525" s="212" t="s">
        <v>126</v>
      </c>
      <c r="AU525" s="212" t="s">
        <v>144</v>
      </c>
      <c r="AY525" s="18" t="s">
        <v>124</v>
      </c>
      <c r="BE525" s="213">
        <f>IF(N525="základní",J525,0)</f>
        <v>0</v>
      </c>
      <c r="BF525" s="213">
        <f>IF(N525="snížená",J525,0)</f>
        <v>0</v>
      </c>
      <c r="BG525" s="213">
        <f>IF(N525="zákl. přenesená",J525,0)</f>
        <v>0</v>
      </c>
      <c r="BH525" s="213">
        <f>IF(N525="sníž. přenesená",J525,0)</f>
        <v>0</v>
      </c>
      <c r="BI525" s="213">
        <f>IF(N525="nulová",J525,0)</f>
        <v>0</v>
      </c>
      <c r="BJ525" s="18" t="s">
        <v>80</v>
      </c>
      <c r="BK525" s="213">
        <f>ROUND(I525*H525,2)</f>
        <v>0</v>
      </c>
      <c r="BL525" s="18" t="s">
        <v>131</v>
      </c>
      <c r="BM525" s="212" t="s">
        <v>796</v>
      </c>
    </row>
    <row r="526" s="2" customFormat="1">
      <c r="A526" s="39"/>
      <c r="B526" s="40"/>
      <c r="C526" s="41"/>
      <c r="D526" s="214" t="s">
        <v>133</v>
      </c>
      <c r="E526" s="41"/>
      <c r="F526" s="215" t="s">
        <v>797</v>
      </c>
      <c r="G526" s="41"/>
      <c r="H526" s="41"/>
      <c r="I526" s="216"/>
      <c r="J526" s="41"/>
      <c r="K526" s="41"/>
      <c r="L526" s="45"/>
      <c r="M526" s="217"/>
      <c r="N526" s="218"/>
      <c r="O526" s="85"/>
      <c r="P526" s="85"/>
      <c r="Q526" s="85"/>
      <c r="R526" s="85"/>
      <c r="S526" s="85"/>
      <c r="T526" s="86"/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T526" s="18" t="s">
        <v>133</v>
      </c>
      <c r="AU526" s="18" t="s">
        <v>144</v>
      </c>
    </row>
    <row r="527" s="2" customFormat="1" ht="16.5" customHeight="1">
      <c r="A527" s="39"/>
      <c r="B527" s="40"/>
      <c r="C527" s="242" t="s">
        <v>798</v>
      </c>
      <c r="D527" s="242" t="s">
        <v>329</v>
      </c>
      <c r="E527" s="243" t="s">
        <v>799</v>
      </c>
      <c r="F527" s="244" t="s">
        <v>800</v>
      </c>
      <c r="G527" s="245" t="s">
        <v>129</v>
      </c>
      <c r="H527" s="246">
        <v>10</v>
      </c>
      <c r="I527" s="247"/>
      <c r="J527" s="248">
        <f>ROUND(I527*H527,2)</f>
        <v>0</v>
      </c>
      <c r="K527" s="244" t="s">
        <v>19</v>
      </c>
      <c r="L527" s="249"/>
      <c r="M527" s="250" t="s">
        <v>19</v>
      </c>
      <c r="N527" s="251" t="s">
        <v>43</v>
      </c>
      <c r="O527" s="85"/>
      <c r="P527" s="210">
        <f>O527*H527</f>
        <v>0</v>
      </c>
      <c r="Q527" s="210">
        <v>0.16</v>
      </c>
      <c r="R527" s="210">
        <f>Q527*H527</f>
        <v>1.6000000000000001</v>
      </c>
      <c r="S527" s="210">
        <v>0</v>
      </c>
      <c r="T527" s="211">
        <f>S527*H527</f>
        <v>0</v>
      </c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  <c r="AR527" s="212" t="s">
        <v>174</v>
      </c>
      <c r="AT527" s="212" t="s">
        <v>329</v>
      </c>
      <c r="AU527" s="212" t="s">
        <v>144</v>
      </c>
      <c r="AY527" s="18" t="s">
        <v>124</v>
      </c>
      <c r="BE527" s="213">
        <f>IF(N527="základní",J527,0)</f>
        <v>0</v>
      </c>
      <c r="BF527" s="213">
        <f>IF(N527="snížená",J527,0)</f>
        <v>0</v>
      </c>
      <c r="BG527" s="213">
        <f>IF(N527="zákl. přenesená",J527,0)</f>
        <v>0</v>
      </c>
      <c r="BH527" s="213">
        <f>IF(N527="sníž. přenesená",J527,0)</f>
        <v>0</v>
      </c>
      <c r="BI527" s="213">
        <f>IF(N527="nulová",J527,0)</f>
        <v>0</v>
      </c>
      <c r="BJ527" s="18" t="s">
        <v>80</v>
      </c>
      <c r="BK527" s="213">
        <f>ROUND(I527*H527,2)</f>
        <v>0</v>
      </c>
      <c r="BL527" s="18" t="s">
        <v>131</v>
      </c>
      <c r="BM527" s="212" t="s">
        <v>801</v>
      </c>
    </row>
    <row r="528" s="2" customFormat="1">
      <c r="A528" s="39"/>
      <c r="B528" s="40"/>
      <c r="C528" s="41"/>
      <c r="D528" s="219" t="s">
        <v>135</v>
      </c>
      <c r="E528" s="41"/>
      <c r="F528" s="220" t="s">
        <v>792</v>
      </c>
      <c r="G528" s="41"/>
      <c r="H528" s="41"/>
      <c r="I528" s="216"/>
      <c r="J528" s="41"/>
      <c r="K528" s="41"/>
      <c r="L528" s="45"/>
      <c r="M528" s="217"/>
      <c r="N528" s="218"/>
      <c r="O528" s="85"/>
      <c r="P528" s="85"/>
      <c r="Q528" s="85"/>
      <c r="R528" s="85"/>
      <c r="S528" s="85"/>
      <c r="T528" s="86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T528" s="18" t="s">
        <v>135</v>
      </c>
      <c r="AU528" s="18" t="s">
        <v>144</v>
      </c>
    </row>
    <row r="529" s="2" customFormat="1" ht="16.5" customHeight="1">
      <c r="A529" s="39"/>
      <c r="B529" s="40"/>
      <c r="C529" s="201" t="s">
        <v>802</v>
      </c>
      <c r="D529" s="201" t="s">
        <v>126</v>
      </c>
      <c r="E529" s="202" t="s">
        <v>803</v>
      </c>
      <c r="F529" s="203" t="s">
        <v>804</v>
      </c>
      <c r="G529" s="204" t="s">
        <v>129</v>
      </c>
      <c r="H529" s="205">
        <v>3</v>
      </c>
      <c r="I529" s="206"/>
      <c r="J529" s="207">
        <f>ROUND(I529*H529,2)</f>
        <v>0</v>
      </c>
      <c r="K529" s="203" t="s">
        <v>19</v>
      </c>
      <c r="L529" s="45"/>
      <c r="M529" s="208" t="s">
        <v>19</v>
      </c>
      <c r="N529" s="209" t="s">
        <v>43</v>
      </c>
      <c r="O529" s="85"/>
      <c r="P529" s="210">
        <f>O529*H529</f>
        <v>0</v>
      </c>
      <c r="Q529" s="210">
        <v>0.00051999999999999995</v>
      </c>
      <c r="R529" s="210">
        <f>Q529*H529</f>
        <v>0.0015599999999999998</v>
      </c>
      <c r="S529" s="210">
        <v>0</v>
      </c>
      <c r="T529" s="211">
        <f>S529*H529</f>
        <v>0</v>
      </c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R529" s="212" t="s">
        <v>131</v>
      </c>
      <c r="AT529" s="212" t="s">
        <v>126</v>
      </c>
      <c r="AU529" s="212" t="s">
        <v>144</v>
      </c>
      <c r="AY529" s="18" t="s">
        <v>124</v>
      </c>
      <c r="BE529" s="213">
        <f>IF(N529="základní",J529,0)</f>
        <v>0</v>
      </c>
      <c r="BF529" s="213">
        <f>IF(N529="snížená",J529,0)</f>
        <v>0</v>
      </c>
      <c r="BG529" s="213">
        <f>IF(N529="zákl. přenesená",J529,0)</f>
        <v>0</v>
      </c>
      <c r="BH529" s="213">
        <f>IF(N529="sníž. přenesená",J529,0)</f>
        <v>0</v>
      </c>
      <c r="BI529" s="213">
        <f>IF(N529="nulová",J529,0)</f>
        <v>0</v>
      </c>
      <c r="BJ529" s="18" t="s">
        <v>80</v>
      </c>
      <c r="BK529" s="213">
        <f>ROUND(I529*H529,2)</f>
        <v>0</v>
      </c>
      <c r="BL529" s="18" t="s">
        <v>131</v>
      </c>
      <c r="BM529" s="212" t="s">
        <v>805</v>
      </c>
    </row>
    <row r="530" s="2" customFormat="1" ht="16.5" customHeight="1">
      <c r="A530" s="39"/>
      <c r="B530" s="40"/>
      <c r="C530" s="242" t="s">
        <v>806</v>
      </c>
      <c r="D530" s="242" t="s">
        <v>329</v>
      </c>
      <c r="E530" s="243" t="s">
        <v>807</v>
      </c>
      <c r="F530" s="244" t="s">
        <v>808</v>
      </c>
      <c r="G530" s="245" t="s">
        <v>129</v>
      </c>
      <c r="H530" s="246">
        <v>3</v>
      </c>
      <c r="I530" s="247"/>
      <c r="J530" s="248">
        <f>ROUND(I530*H530,2)</f>
        <v>0</v>
      </c>
      <c r="K530" s="244" t="s">
        <v>19</v>
      </c>
      <c r="L530" s="249"/>
      <c r="M530" s="250" t="s">
        <v>19</v>
      </c>
      <c r="N530" s="251" t="s">
        <v>43</v>
      </c>
      <c r="O530" s="85"/>
      <c r="P530" s="210">
        <f>O530*H530</f>
        <v>0</v>
      </c>
      <c r="Q530" s="210">
        <v>0.065000000000000002</v>
      </c>
      <c r="R530" s="210">
        <f>Q530*H530</f>
        <v>0.19500000000000001</v>
      </c>
      <c r="S530" s="210">
        <v>0</v>
      </c>
      <c r="T530" s="211">
        <f>S530*H530</f>
        <v>0</v>
      </c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R530" s="212" t="s">
        <v>174</v>
      </c>
      <c r="AT530" s="212" t="s">
        <v>329</v>
      </c>
      <c r="AU530" s="212" t="s">
        <v>144</v>
      </c>
      <c r="AY530" s="18" t="s">
        <v>124</v>
      </c>
      <c r="BE530" s="213">
        <f>IF(N530="základní",J530,0)</f>
        <v>0</v>
      </c>
      <c r="BF530" s="213">
        <f>IF(N530="snížená",J530,0)</f>
        <v>0</v>
      </c>
      <c r="BG530" s="213">
        <f>IF(N530="zákl. přenesená",J530,0)</f>
        <v>0</v>
      </c>
      <c r="BH530" s="213">
        <f>IF(N530="sníž. přenesená",J530,0)</f>
        <v>0</v>
      </c>
      <c r="BI530" s="213">
        <f>IF(N530="nulová",J530,0)</f>
        <v>0</v>
      </c>
      <c r="BJ530" s="18" t="s">
        <v>80</v>
      </c>
      <c r="BK530" s="213">
        <f>ROUND(I530*H530,2)</f>
        <v>0</v>
      </c>
      <c r="BL530" s="18" t="s">
        <v>131</v>
      </c>
      <c r="BM530" s="212" t="s">
        <v>809</v>
      </c>
    </row>
    <row r="531" s="2" customFormat="1">
      <c r="A531" s="39"/>
      <c r="B531" s="40"/>
      <c r="C531" s="41"/>
      <c r="D531" s="219" t="s">
        <v>135</v>
      </c>
      <c r="E531" s="41"/>
      <c r="F531" s="220" t="s">
        <v>792</v>
      </c>
      <c r="G531" s="41"/>
      <c r="H531" s="41"/>
      <c r="I531" s="216"/>
      <c r="J531" s="41"/>
      <c r="K531" s="41"/>
      <c r="L531" s="45"/>
      <c r="M531" s="217"/>
      <c r="N531" s="218"/>
      <c r="O531" s="85"/>
      <c r="P531" s="85"/>
      <c r="Q531" s="85"/>
      <c r="R531" s="85"/>
      <c r="S531" s="85"/>
      <c r="T531" s="86"/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T531" s="18" t="s">
        <v>135</v>
      </c>
      <c r="AU531" s="18" t="s">
        <v>144</v>
      </c>
    </row>
    <row r="532" s="2" customFormat="1" ht="21.75" customHeight="1">
      <c r="A532" s="39"/>
      <c r="B532" s="40"/>
      <c r="C532" s="201" t="s">
        <v>810</v>
      </c>
      <c r="D532" s="201" t="s">
        <v>126</v>
      </c>
      <c r="E532" s="202" t="s">
        <v>811</v>
      </c>
      <c r="F532" s="203" t="s">
        <v>812</v>
      </c>
      <c r="G532" s="204" t="s">
        <v>171</v>
      </c>
      <c r="H532" s="205">
        <v>4711</v>
      </c>
      <c r="I532" s="206"/>
      <c r="J532" s="207">
        <f>ROUND(I532*H532,2)</f>
        <v>0</v>
      </c>
      <c r="K532" s="203" t="s">
        <v>130</v>
      </c>
      <c r="L532" s="45"/>
      <c r="M532" s="208" t="s">
        <v>19</v>
      </c>
      <c r="N532" s="209" t="s">
        <v>43</v>
      </c>
      <c r="O532" s="85"/>
      <c r="P532" s="210">
        <f>O532*H532</f>
        <v>0</v>
      </c>
      <c r="Q532" s="210">
        <v>0</v>
      </c>
      <c r="R532" s="210">
        <f>Q532*H532</f>
        <v>0</v>
      </c>
      <c r="S532" s="210">
        <v>0.01</v>
      </c>
      <c r="T532" s="211">
        <f>S532*H532</f>
        <v>47.109999999999999</v>
      </c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R532" s="212" t="s">
        <v>131</v>
      </c>
      <c r="AT532" s="212" t="s">
        <v>126</v>
      </c>
      <c r="AU532" s="212" t="s">
        <v>144</v>
      </c>
      <c r="AY532" s="18" t="s">
        <v>124</v>
      </c>
      <c r="BE532" s="213">
        <f>IF(N532="základní",J532,0)</f>
        <v>0</v>
      </c>
      <c r="BF532" s="213">
        <f>IF(N532="snížená",J532,0)</f>
        <v>0</v>
      </c>
      <c r="BG532" s="213">
        <f>IF(N532="zákl. přenesená",J532,0)</f>
        <v>0</v>
      </c>
      <c r="BH532" s="213">
        <f>IF(N532="sníž. přenesená",J532,0)</f>
        <v>0</v>
      </c>
      <c r="BI532" s="213">
        <f>IF(N532="nulová",J532,0)</f>
        <v>0</v>
      </c>
      <c r="BJ532" s="18" t="s">
        <v>80</v>
      </c>
      <c r="BK532" s="213">
        <f>ROUND(I532*H532,2)</f>
        <v>0</v>
      </c>
      <c r="BL532" s="18" t="s">
        <v>131</v>
      </c>
      <c r="BM532" s="212" t="s">
        <v>813</v>
      </c>
    </row>
    <row r="533" s="2" customFormat="1">
      <c r="A533" s="39"/>
      <c r="B533" s="40"/>
      <c r="C533" s="41"/>
      <c r="D533" s="214" t="s">
        <v>133</v>
      </c>
      <c r="E533" s="41"/>
      <c r="F533" s="215" t="s">
        <v>814</v>
      </c>
      <c r="G533" s="41"/>
      <c r="H533" s="41"/>
      <c r="I533" s="216"/>
      <c r="J533" s="41"/>
      <c r="K533" s="41"/>
      <c r="L533" s="45"/>
      <c r="M533" s="217"/>
      <c r="N533" s="218"/>
      <c r="O533" s="85"/>
      <c r="P533" s="85"/>
      <c r="Q533" s="85"/>
      <c r="R533" s="85"/>
      <c r="S533" s="85"/>
      <c r="T533" s="86"/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T533" s="18" t="s">
        <v>133</v>
      </c>
      <c r="AU533" s="18" t="s">
        <v>144</v>
      </c>
    </row>
    <row r="534" s="13" customFormat="1">
      <c r="A534" s="13"/>
      <c r="B534" s="221"/>
      <c r="C534" s="222"/>
      <c r="D534" s="219" t="s">
        <v>137</v>
      </c>
      <c r="E534" s="223" t="s">
        <v>19</v>
      </c>
      <c r="F534" s="224" t="s">
        <v>815</v>
      </c>
      <c r="G534" s="222"/>
      <c r="H534" s="225">
        <v>1</v>
      </c>
      <c r="I534" s="226"/>
      <c r="J534" s="222"/>
      <c r="K534" s="222"/>
      <c r="L534" s="227"/>
      <c r="M534" s="228"/>
      <c r="N534" s="229"/>
      <c r="O534" s="229"/>
      <c r="P534" s="229"/>
      <c r="Q534" s="229"/>
      <c r="R534" s="229"/>
      <c r="S534" s="229"/>
      <c r="T534" s="230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31" t="s">
        <v>137</v>
      </c>
      <c r="AU534" s="231" t="s">
        <v>144</v>
      </c>
      <c r="AV534" s="13" t="s">
        <v>82</v>
      </c>
      <c r="AW534" s="13" t="s">
        <v>33</v>
      </c>
      <c r="AX534" s="13" t="s">
        <v>72</v>
      </c>
      <c r="AY534" s="231" t="s">
        <v>124</v>
      </c>
    </row>
    <row r="535" s="14" customFormat="1">
      <c r="A535" s="14"/>
      <c r="B535" s="232"/>
      <c r="C535" s="233"/>
      <c r="D535" s="219" t="s">
        <v>137</v>
      </c>
      <c r="E535" s="234" t="s">
        <v>19</v>
      </c>
      <c r="F535" s="235" t="s">
        <v>816</v>
      </c>
      <c r="G535" s="233"/>
      <c r="H535" s="234" t="s">
        <v>19</v>
      </c>
      <c r="I535" s="236"/>
      <c r="J535" s="233"/>
      <c r="K535" s="233"/>
      <c r="L535" s="237"/>
      <c r="M535" s="238"/>
      <c r="N535" s="239"/>
      <c r="O535" s="239"/>
      <c r="P535" s="239"/>
      <c r="Q535" s="239"/>
      <c r="R535" s="239"/>
      <c r="S535" s="239"/>
      <c r="T535" s="240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T535" s="241" t="s">
        <v>137</v>
      </c>
      <c r="AU535" s="241" t="s">
        <v>144</v>
      </c>
      <c r="AV535" s="14" t="s">
        <v>80</v>
      </c>
      <c r="AW535" s="14" t="s">
        <v>33</v>
      </c>
      <c r="AX535" s="14" t="s">
        <v>72</v>
      </c>
      <c r="AY535" s="241" t="s">
        <v>124</v>
      </c>
    </row>
    <row r="536" s="13" customFormat="1">
      <c r="A536" s="13"/>
      <c r="B536" s="221"/>
      <c r="C536" s="222"/>
      <c r="D536" s="219" t="s">
        <v>137</v>
      </c>
      <c r="E536" s="223" t="s">
        <v>19</v>
      </c>
      <c r="F536" s="224" t="s">
        <v>455</v>
      </c>
      <c r="G536" s="222"/>
      <c r="H536" s="225">
        <v>1741</v>
      </c>
      <c r="I536" s="226"/>
      <c r="J536" s="222"/>
      <c r="K536" s="222"/>
      <c r="L536" s="227"/>
      <c r="M536" s="228"/>
      <c r="N536" s="229"/>
      <c r="O536" s="229"/>
      <c r="P536" s="229"/>
      <c r="Q536" s="229"/>
      <c r="R536" s="229"/>
      <c r="S536" s="229"/>
      <c r="T536" s="230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31" t="s">
        <v>137</v>
      </c>
      <c r="AU536" s="231" t="s">
        <v>144</v>
      </c>
      <c r="AV536" s="13" t="s">
        <v>82</v>
      </c>
      <c r="AW536" s="13" t="s">
        <v>33</v>
      </c>
      <c r="AX536" s="13" t="s">
        <v>72</v>
      </c>
      <c r="AY536" s="231" t="s">
        <v>124</v>
      </c>
    </row>
    <row r="537" s="13" customFormat="1">
      <c r="A537" s="13"/>
      <c r="B537" s="221"/>
      <c r="C537" s="222"/>
      <c r="D537" s="219" t="s">
        <v>137</v>
      </c>
      <c r="E537" s="223" t="s">
        <v>19</v>
      </c>
      <c r="F537" s="224" t="s">
        <v>358</v>
      </c>
      <c r="G537" s="222"/>
      <c r="H537" s="225">
        <v>1062</v>
      </c>
      <c r="I537" s="226"/>
      <c r="J537" s="222"/>
      <c r="K537" s="222"/>
      <c r="L537" s="227"/>
      <c r="M537" s="228"/>
      <c r="N537" s="229"/>
      <c r="O537" s="229"/>
      <c r="P537" s="229"/>
      <c r="Q537" s="229"/>
      <c r="R537" s="229"/>
      <c r="S537" s="229"/>
      <c r="T537" s="230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31" t="s">
        <v>137</v>
      </c>
      <c r="AU537" s="231" t="s">
        <v>144</v>
      </c>
      <c r="AV537" s="13" t="s">
        <v>82</v>
      </c>
      <c r="AW537" s="13" t="s">
        <v>33</v>
      </c>
      <c r="AX537" s="13" t="s">
        <v>72</v>
      </c>
      <c r="AY537" s="231" t="s">
        <v>124</v>
      </c>
    </row>
    <row r="538" s="13" customFormat="1">
      <c r="A538" s="13"/>
      <c r="B538" s="221"/>
      <c r="C538" s="222"/>
      <c r="D538" s="219" t="s">
        <v>137</v>
      </c>
      <c r="E538" s="223" t="s">
        <v>19</v>
      </c>
      <c r="F538" s="224" t="s">
        <v>456</v>
      </c>
      <c r="G538" s="222"/>
      <c r="H538" s="225">
        <v>87</v>
      </c>
      <c r="I538" s="226"/>
      <c r="J538" s="222"/>
      <c r="K538" s="222"/>
      <c r="L538" s="227"/>
      <c r="M538" s="228"/>
      <c r="N538" s="229"/>
      <c r="O538" s="229"/>
      <c r="P538" s="229"/>
      <c r="Q538" s="229"/>
      <c r="R538" s="229"/>
      <c r="S538" s="229"/>
      <c r="T538" s="230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31" t="s">
        <v>137</v>
      </c>
      <c r="AU538" s="231" t="s">
        <v>144</v>
      </c>
      <c r="AV538" s="13" t="s">
        <v>82</v>
      </c>
      <c r="AW538" s="13" t="s">
        <v>33</v>
      </c>
      <c r="AX538" s="13" t="s">
        <v>72</v>
      </c>
      <c r="AY538" s="231" t="s">
        <v>124</v>
      </c>
    </row>
    <row r="539" s="13" customFormat="1">
      <c r="A539" s="13"/>
      <c r="B539" s="221"/>
      <c r="C539" s="222"/>
      <c r="D539" s="219" t="s">
        <v>137</v>
      </c>
      <c r="E539" s="223" t="s">
        <v>19</v>
      </c>
      <c r="F539" s="224" t="s">
        <v>457</v>
      </c>
      <c r="G539" s="222"/>
      <c r="H539" s="225">
        <v>12</v>
      </c>
      <c r="I539" s="226"/>
      <c r="J539" s="222"/>
      <c r="K539" s="222"/>
      <c r="L539" s="227"/>
      <c r="M539" s="228"/>
      <c r="N539" s="229"/>
      <c r="O539" s="229"/>
      <c r="P539" s="229"/>
      <c r="Q539" s="229"/>
      <c r="R539" s="229"/>
      <c r="S539" s="229"/>
      <c r="T539" s="230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31" t="s">
        <v>137</v>
      </c>
      <c r="AU539" s="231" t="s">
        <v>144</v>
      </c>
      <c r="AV539" s="13" t="s">
        <v>82</v>
      </c>
      <c r="AW539" s="13" t="s">
        <v>33</v>
      </c>
      <c r="AX539" s="13" t="s">
        <v>72</v>
      </c>
      <c r="AY539" s="231" t="s">
        <v>124</v>
      </c>
    </row>
    <row r="540" s="13" customFormat="1">
      <c r="A540" s="13"/>
      <c r="B540" s="221"/>
      <c r="C540" s="222"/>
      <c r="D540" s="219" t="s">
        <v>137</v>
      </c>
      <c r="E540" s="223" t="s">
        <v>19</v>
      </c>
      <c r="F540" s="224" t="s">
        <v>458</v>
      </c>
      <c r="G540" s="222"/>
      <c r="H540" s="225">
        <v>33</v>
      </c>
      <c r="I540" s="226"/>
      <c r="J540" s="222"/>
      <c r="K540" s="222"/>
      <c r="L540" s="227"/>
      <c r="M540" s="228"/>
      <c r="N540" s="229"/>
      <c r="O540" s="229"/>
      <c r="P540" s="229"/>
      <c r="Q540" s="229"/>
      <c r="R540" s="229"/>
      <c r="S540" s="229"/>
      <c r="T540" s="230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31" t="s">
        <v>137</v>
      </c>
      <c r="AU540" s="231" t="s">
        <v>144</v>
      </c>
      <c r="AV540" s="13" t="s">
        <v>82</v>
      </c>
      <c r="AW540" s="13" t="s">
        <v>33</v>
      </c>
      <c r="AX540" s="13" t="s">
        <v>72</v>
      </c>
      <c r="AY540" s="231" t="s">
        <v>124</v>
      </c>
    </row>
    <row r="541" s="13" customFormat="1">
      <c r="A541" s="13"/>
      <c r="B541" s="221"/>
      <c r="C541" s="222"/>
      <c r="D541" s="219" t="s">
        <v>137</v>
      </c>
      <c r="E541" s="223" t="s">
        <v>19</v>
      </c>
      <c r="F541" s="224" t="s">
        <v>467</v>
      </c>
      <c r="G541" s="222"/>
      <c r="H541" s="225">
        <v>1398</v>
      </c>
      <c r="I541" s="226"/>
      <c r="J541" s="222"/>
      <c r="K541" s="222"/>
      <c r="L541" s="227"/>
      <c r="M541" s="228"/>
      <c r="N541" s="229"/>
      <c r="O541" s="229"/>
      <c r="P541" s="229"/>
      <c r="Q541" s="229"/>
      <c r="R541" s="229"/>
      <c r="S541" s="229"/>
      <c r="T541" s="230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31" t="s">
        <v>137</v>
      </c>
      <c r="AU541" s="231" t="s">
        <v>144</v>
      </c>
      <c r="AV541" s="13" t="s">
        <v>82</v>
      </c>
      <c r="AW541" s="13" t="s">
        <v>33</v>
      </c>
      <c r="AX541" s="13" t="s">
        <v>72</v>
      </c>
      <c r="AY541" s="231" t="s">
        <v>124</v>
      </c>
    </row>
    <row r="542" s="13" customFormat="1">
      <c r="A542" s="13"/>
      <c r="B542" s="221"/>
      <c r="C542" s="222"/>
      <c r="D542" s="219" t="s">
        <v>137</v>
      </c>
      <c r="E542" s="223" t="s">
        <v>19</v>
      </c>
      <c r="F542" s="224" t="s">
        <v>359</v>
      </c>
      <c r="G542" s="222"/>
      <c r="H542" s="225">
        <v>377</v>
      </c>
      <c r="I542" s="226"/>
      <c r="J542" s="222"/>
      <c r="K542" s="222"/>
      <c r="L542" s="227"/>
      <c r="M542" s="228"/>
      <c r="N542" s="229"/>
      <c r="O542" s="229"/>
      <c r="P542" s="229"/>
      <c r="Q542" s="229"/>
      <c r="R542" s="229"/>
      <c r="S542" s="229"/>
      <c r="T542" s="230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31" t="s">
        <v>137</v>
      </c>
      <c r="AU542" s="231" t="s">
        <v>144</v>
      </c>
      <c r="AV542" s="13" t="s">
        <v>82</v>
      </c>
      <c r="AW542" s="13" t="s">
        <v>33</v>
      </c>
      <c r="AX542" s="13" t="s">
        <v>72</v>
      </c>
      <c r="AY542" s="231" t="s">
        <v>124</v>
      </c>
    </row>
    <row r="543" s="2" customFormat="1" ht="33" customHeight="1">
      <c r="A543" s="39"/>
      <c r="B543" s="40"/>
      <c r="C543" s="201" t="s">
        <v>817</v>
      </c>
      <c r="D543" s="201" t="s">
        <v>126</v>
      </c>
      <c r="E543" s="202" t="s">
        <v>818</v>
      </c>
      <c r="F543" s="203" t="s">
        <v>819</v>
      </c>
      <c r="G543" s="204" t="s">
        <v>171</v>
      </c>
      <c r="H543" s="205">
        <v>3092</v>
      </c>
      <c r="I543" s="206"/>
      <c r="J543" s="207">
        <f>ROUND(I543*H543,2)</f>
        <v>0</v>
      </c>
      <c r="K543" s="203" t="s">
        <v>130</v>
      </c>
      <c r="L543" s="45"/>
      <c r="M543" s="208" t="s">
        <v>19</v>
      </c>
      <c r="N543" s="209" t="s">
        <v>43</v>
      </c>
      <c r="O543" s="85"/>
      <c r="P543" s="210">
        <f>O543*H543</f>
        <v>0</v>
      </c>
      <c r="Q543" s="210">
        <v>0</v>
      </c>
      <c r="R543" s="210">
        <f>Q543*H543</f>
        <v>0</v>
      </c>
      <c r="S543" s="210">
        <v>0.02</v>
      </c>
      <c r="T543" s="211">
        <f>S543*H543</f>
        <v>61.840000000000003</v>
      </c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R543" s="212" t="s">
        <v>131</v>
      </c>
      <c r="AT543" s="212" t="s">
        <v>126</v>
      </c>
      <c r="AU543" s="212" t="s">
        <v>144</v>
      </c>
      <c r="AY543" s="18" t="s">
        <v>124</v>
      </c>
      <c r="BE543" s="213">
        <f>IF(N543="základní",J543,0)</f>
        <v>0</v>
      </c>
      <c r="BF543" s="213">
        <f>IF(N543="snížená",J543,0)</f>
        <v>0</v>
      </c>
      <c r="BG543" s="213">
        <f>IF(N543="zákl. přenesená",J543,0)</f>
        <v>0</v>
      </c>
      <c r="BH543" s="213">
        <f>IF(N543="sníž. přenesená",J543,0)</f>
        <v>0</v>
      </c>
      <c r="BI543" s="213">
        <f>IF(N543="nulová",J543,0)</f>
        <v>0</v>
      </c>
      <c r="BJ543" s="18" t="s">
        <v>80</v>
      </c>
      <c r="BK543" s="213">
        <f>ROUND(I543*H543,2)</f>
        <v>0</v>
      </c>
      <c r="BL543" s="18" t="s">
        <v>131</v>
      </c>
      <c r="BM543" s="212" t="s">
        <v>820</v>
      </c>
    </row>
    <row r="544" s="2" customFormat="1">
      <c r="A544" s="39"/>
      <c r="B544" s="40"/>
      <c r="C544" s="41"/>
      <c r="D544" s="214" t="s">
        <v>133</v>
      </c>
      <c r="E544" s="41"/>
      <c r="F544" s="215" t="s">
        <v>821</v>
      </c>
      <c r="G544" s="41"/>
      <c r="H544" s="41"/>
      <c r="I544" s="216"/>
      <c r="J544" s="41"/>
      <c r="K544" s="41"/>
      <c r="L544" s="45"/>
      <c r="M544" s="217"/>
      <c r="N544" s="218"/>
      <c r="O544" s="85"/>
      <c r="P544" s="85"/>
      <c r="Q544" s="85"/>
      <c r="R544" s="85"/>
      <c r="S544" s="85"/>
      <c r="T544" s="86"/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  <c r="AT544" s="18" t="s">
        <v>133</v>
      </c>
      <c r="AU544" s="18" t="s">
        <v>144</v>
      </c>
    </row>
    <row r="545" s="13" customFormat="1">
      <c r="A545" s="13"/>
      <c r="B545" s="221"/>
      <c r="C545" s="222"/>
      <c r="D545" s="219" t="s">
        <v>137</v>
      </c>
      <c r="E545" s="223" t="s">
        <v>19</v>
      </c>
      <c r="F545" s="224" t="s">
        <v>822</v>
      </c>
      <c r="G545" s="222"/>
      <c r="H545" s="225">
        <v>3092</v>
      </c>
      <c r="I545" s="226"/>
      <c r="J545" s="222"/>
      <c r="K545" s="222"/>
      <c r="L545" s="227"/>
      <c r="M545" s="228"/>
      <c r="N545" s="229"/>
      <c r="O545" s="229"/>
      <c r="P545" s="229"/>
      <c r="Q545" s="229"/>
      <c r="R545" s="229"/>
      <c r="S545" s="229"/>
      <c r="T545" s="230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31" t="s">
        <v>137</v>
      </c>
      <c r="AU545" s="231" t="s">
        <v>144</v>
      </c>
      <c r="AV545" s="13" t="s">
        <v>82</v>
      </c>
      <c r="AW545" s="13" t="s">
        <v>33</v>
      </c>
      <c r="AX545" s="13" t="s">
        <v>72</v>
      </c>
      <c r="AY545" s="231" t="s">
        <v>124</v>
      </c>
    </row>
    <row r="546" s="12" customFormat="1" ht="20.88" customHeight="1">
      <c r="A546" s="12"/>
      <c r="B546" s="185"/>
      <c r="C546" s="186"/>
      <c r="D546" s="187" t="s">
        <v>71</v>
      </c>
      <c r="E546" s="199" t="s">
        <v>693</v>
      </c>
      <c r="F546" s="199" t="s">
        <v>823</v>
      </c>
      <c r="G546" s="186"/>
      <c r="H546" s="186"/>
      <c r="I546" s="189"/>
      <c r="J546" s="200">
        <f>BK546</f>
        <v>0</v>
      </c>
      <c r="K546" s="186"/>
      <c r="L546" s="191"/>
      <c r="M546" s="192"/>
      <c r="N546" s="193"/>
      <c r="O546" s="193"/>
      <c r="P546" s="194">
        <f>SUM(P547:P575)</f>
        <v>0</v>
      </c>
      <c r="Q546" s="193"/>
      <c r="R546" s="194">
        <f>SUM(R547:R575)</f>
        <v>0</v>
      </c>
      <c r="S546" s="193"/>
      <c r="T546" s="195">
        <f>SUM(T547:T575)</f>
        <v>2.29</v>
      </c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R546" s="196" t="s">
        <v>80</v>
      </c>
      <c r="AT546" s="197" t="s">
        <v>71</v>
      </c>
      <c r="AU546" s="197" t="s">
        <v>82</v>
      </c>
      <c r="AY546" s="196" t="s">
        <v>124</v>
      </c>
      <c r="BK546" s="198">
        <f>SUM(BK547:BK575)</f>
        <v>0</v>
      </c>
    </row>
    <row r="547" s="2" customFormat="1" ht="33" customHeight="1">
      <c r="A547" s="39"/>
      <c r="B547" s="40"/>
      <c r="C547" s="201" t="s">
        <v>824</v>
      </c>
      <c r="D547" s="201" t="s">
        <v>126</v>
      </c>
      <c r="E547" s="202" t="s">
        <v>825</v>
      </c>
      <c r="F547" s="203" t="s">
        <v>826</v>
      </c>
      <c r="G547" s="204" t="s">
        <v>129</v>
      </c>
      <c r="H547" s="205">
        <v>27</v>
      </c>
      <c r="I547" s="206"/>
      <c r="J547" s="207">
        <f>ROUND(I547*H547,2)</f>
        <v>0</v>
      </c>
      <c r="K547" s="203" t="s">
        <v>130</v>
      </c>
      <c r="L547" s="45"/>
      <c r="M547" s="208" t="s">
        <v>19</v>
      </c>
      <c r="N547" s="209" t="s">
        <v>43</v>
      </c>
      <c r="O547" s="85"/>
      <c r="P547" s="210">
        <f>O547*H547</f>
        <v>0</v>
      </c>
      <c r="Q547" s="210">
        <v>0</v>
      </c>
      <c r="R547" s="210">
        <f>Q547*H547</f>
        <v>0</v>
      </c>
      <c r="S547" s="210">
        <v>0.082000000000000003</v>
      </c>
      <c r="T547" s="211">
        <f>S547*H547</f>
        <v>2.214</v>
      </c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R547" s="212" t="s">
        <v>131</v>
      </c>
      <c r="AT547" s="212" t="s">
        <v>126</v>
      </c>
      <c r="AU547" s="212" t="s">
        <v>144</v>
      </c>
      <c r="AY547" s="18" t="s">
        <v>124</v>
      </c>
      <c r="BE547" s="213">
        <f>IF(N547="základní",J547,0)</f>
        <v>0</v>
      </c>
      <c r="BF547" s="213">
        <f>IF(N547="snížená",J547,0)</f>
        <v>0</v>
      </c>
      <c r="BG547" s="213">
        <f>IF(N547="zákl. přenesená",J547,0)</f>
        <v>0</v>
      </c>
      <c r="BH547" s="213">
        <f>IF(N547="sníž. přenesená",J547,0)</f>
        <v>0</v>
      </c>
      <c r="BI547" s="213">
        <f>IF(N547="nulová",J547,0)</f>
        <v>0</v>
      </c>
      <c r="BJ547" s="18" t="s">
        <v>80</v>
      </c>
      <c r="BK547" s="213">
        <f>ROUND(I547*H547,2)</f>
        <v>0</v>
      </c>
      <c r="BL547" s="18" t="s">
        <v>131</v>
      </c>
      <c r="BM547" s="212" t="s">
        <v>827</v>
      </c>
    </row>
    <row r="548" s="2" customFormat="1">
      <c r="A548" s="39"/>
      <c r="B548" s="40"/>
      <c r="C548" s="41"/>
      <c r="D548" s="214" t="s">
        <v>133</v>
      </c>
      <c r="E548" s="41"/>
      <c r="F548" s="215" t="s">
        <v>828</v>
      </c>
      <c r="G548" s="41"/>
      <c r="H548" s="41"/>
      <c r="I548" s="216"/>
      <c r="J548" s="41"/>
      <c r="K548" s="41"/>
      <c r="L548" s="45"/>
      <c r="M548" s="217"/>
      <c r="N548" s="218"/>
      <c r="O548" s="85"/>
      <c r="P548" s="85"/>
      <c r="Q548" s="85"/>
      <c r="R548" s="85"/>
      <c r="S548" s="85"/>
      <c r="T548" s="86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T548" s="18" t="s">
        <v>133</v>
      </c>
      <c r="AU548" s="18" t="s">
        <v>144</v>
      </c>
    </row>
    <row r="549" s="14" customFormat="1">
      <c r="A549" s="14"/>
      <c r="B549" s="232"/>
      <c r="C549" s="233"/>
      <c r="D549" s="219" t="s">
        <v>137</v>
      </c>
      <c r="E549" s="234" t="s">
        <v>19</v>
      </c>
      <c r="F549" s="235" t="s">
        <v>829</v>
      </c>
      <c r="G549" s="233"/>
      <c r="H549" s="234" t="s">
        <v>19</v>
      </c>
      <c r="I549" s="236"/>
      <c r="J549" s="233"/>
      <c r="K549" s="233"/>
      <c r="L549" s="237"/>
      <c r="M549" s="238"/>
      <c r="N549" s="239"/>
      <c r="O549" s="239"/>
      <c r="P549" s="239"/>
      <c r="Q549" s="239"/>
      <c r="R549" s="239"/>
      <c r="S549" s="239"/>
      <c r="T549" s="240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41" t="s">
        <v>137</v>
      </c>
      <c r="AU549" s="241" t="s">
        <v>144</v>
      </c>
      <c r="AV549" s="14" t="s">
        <v>80</v>
      </c>
      <c r="AW549" s="14" t="s">
        <v>33</v>
      </c>
      <c r="AX549" s="14" t="s">
        <v>72</v>
      </c>
      <c r="AY549" s="241" t="s">
        <v>124</v>
      </c>
    </row>
    <row r="550" s="13" customFormat="1">
      <c r="A550" s="13"/>
      <c r="B550" s="221"/>
      <c r="C550" s="222"/>
      <c r="D550" s="219" t="s">
        <v>137</v>
      </c>
      <c r="E550" s="223" t="s">
        <v>19</v>
      </c>
      <c r="F550" s="224" t="s">
        <v>830</v>
      </c>
      <c r="G550" s="222"/>
      <c r="H550" s="225">
        <v>1</v>
      </c>
      <c r="I550" s="226"/>
      <c r="J550" s="222"/>
      <c r="K550" s="222"/>
      <c r="L550" s="227"/>
      <c r="M550" s="228"/>
      <c r="N550" s="229"/>
      <c r="O550" s="229"/>
      <c r="P550" s="229"/>
      <c r="Q550" s="229"/>
      <c r="R550" s="229"/>
      <c r="S550" s="229"/>
      <c r="T550" s="230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31" t="s">
        <v>137</v>
      </c>
      <c r="AU550" s="231" t="s">
        <v>144</v>
      </c>
      <c r="AV550" s="13" t="s">
        <v>82</v>
      </c>
      <c r="AW550" s="13" t="s">
        <v>33</v>
      </c>
      <c r="AX550" s="13" t="s">
        <v>72</v>
      </c>
      <c r="AY550" s="231" t="s">
        <v>124</v>
      </c>
    </row>
    <row r="551" s="13" customFormat="1">
      <c r="A551" s="13"/>
      <c r="B551" s="221"/>
      <c r="C551" s="222"/>
      <c r="D551" s="219" t="s">
        <v>137</v>
      </c>
      <c r="E551" s="223" t="s">
        <v>19</v>
      </c>
      <c r="F551" s="224" t="s">
        <v>831</v>
      </c>
      <c r="G551" s="222"/>
      <c r="H551" s="225">
        <v>0</v>
      </c>
      <c r="I551" s="226"/>
      <c r="J551" s="222"/>
      <c r="K551" s="222"/>
      <c r="L551" s="227"/>
      <c r="M551" s="228"/>
      <c r="N551" s="229"/>
      <c r="O551" s="229"/>
      <c r="P551" s="229"/>
      <c r="Q551" s="229"/>
      <c r="R551" s="229"/>
      <c r="S551" s="229"/>
      <c r="T551" s="230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31" t="s">
        <v>137</v>
      </c>
      <c r="AU551" s="231" t="s">
        <v>144</v>
      </c>
      <c r="AV551" s="13" t="s">
        <v>82</v>
      </c>
      <c r="AW551" s="13" t="s">
        <v>33</v>
      </c>
      <c r="AX551" s="13" t="s">
        <v>72</v>
      </c>
      <c r="AY551" s="231" t="s">
        <v>124</v>
      </c>
    </row>
    <row r="552" s="13" customFormat="1">
      <c r="A552" s="13"/>
      <c r="B552" s="221"/>
      <c r="C552" s="222"/>
      <c r="D552" s="219" t="s">
        <v>137</v>
      </c>
      <c r="E552" s="223" t="s">
        <v>19</v>
      </c>
      <c r="F552" s="224" t="s">
        <v>832</v>
      </c>
      <c r="G552" s="222"/>
      <c r="H552" s="225">
        <v>4</v>
      </c>
      <c r="I552" s="226"/>
      <c r="J552" s="222"/>
      <c r="K552" s="222"/>
      <c r="L552" s="227"/>
      <c r="M552" s="228"/>
      <c r="N552" s="229"/>
      <c r="O552" s="229"/>
      <c r="P552" s="229"/>
      <c r="Q552" s="229"/>
      <c r="R552" s="229"/>
      <c r="S552" s="229"/>
      <c r="T552" s="230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31" t="s">
        <v>137</v>
      </c>
      <c r="AU552" s="231" t="s">
        <v>144</v>
      </c>
      <c r="AV552" s="13" t="s">
        <v>82</v>
      </c>
      <c r="AW552" s="13" t="s">
        <v>33</v>
      </c>
      <c r="AX552" s="13" t="s">
        <v>72</v>
      </c>
      <c r="AY552" s="231" t="s">
        <v>124</v>
      </c>
    </row>
    <row r="553" s="13" customFormat="1">
      <c r="A553" s="13"/>
      <c r="B553" s="221"/>
      <c r="C553" s="222"/>
      <c r="D553" s="219" t="s">
        <v>137</v>
      </c>
      <c r="E553" s="223" t="s">
        <v>19</v>
      </c>
      <c r="F553" s="224" t="s">
        <v>605</v>
      </c>
      <c r="G553" s="222"/>
      <c r="H553" s="225">
        <v>1</v>
      </c>
      <c r="I553" s="226"/>
      <c r="J553" s="222"/>
      <c r="K553" s="222"/>
      <c r="L553" s="227"/>
      <c r="M553" s="228"/>
      <c r="N553" s="229"/>
      <c r="O553" s="229"/>
      <c r="P553" s="229"/>
      <c r="Q553" s="229"/>
      <c r="R553" s="229"/>
      <c r="S553" s="229"/>
      <c r="T553" s="230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31" t="s">
        <v>137</v>
      </c>
      <c r="AU553" s="231" t="s">
        <v>144</v>
      </c>
      <c r="AV553" s="13" t="s">
        <v>82</v>
      </c>
      <c r="AW553" s="13" t="s">
        <v>33</v>
      </c>
      <c r="AX553" s="13" t="s">
        <v>72</v>
      </c>
      <c r="AY553" s="231" t="s">
        <v>124</v>
      </c>
    </row>
    <row r="554" s="13" customFormat="1">
      <c r="A554" s="13"/>
      <c r="B554" s="221"/>
      <c r="C554" s="222"/>
      <c r="D554" s="219" t="s">
        <v>137</v>
      </c>
      <c r="E554" s="223" t="s">
        <v>19</v>
      </c>
      <c r="F554" s="224" t="s">
        <v>833</v>
      </c>
      <c r="G554" s="222"/>
      <c r="H554" s="225">
        <v>7</v>
      </c>
      <c r="I554" s="226"/>
      <c r="J554" s="222"/>
      <c r="K554" s="222"/>
      <c r="L554" s="227"/>
      <c r="M554" s="228"/>
      <c r="N554" s="229"/>
      <c r="O554" s="229"/>
      <c r="P554" s="229"/>
      <c r="Q554" s="229"/>
      <c r="R554" s="229"/>
      <c r="S554" s="229"/>
      <c r="T554" s="230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31" t="s">
        <v>137</v>
      </c>
      <c r="AU554" s="231" t="s">
        <v>144</v>
      </c>
      <c r="AV554" s="13" t="s">
        <v>82</v>
      </c>
      <c r="AW554" s="13" t="s">
        <v>33</v>
      </c>
      <c r="AX554" s="13" t="s">
        <v>72</v>
      </c>
      <c r="AY554" s="231" t="s">
        <v>124</v>
      </c>
    </row>
    <row r="555" s="13" customFormat="1">
      <c r="A555" s="13"/>
      <c r="B555" s="221"/>
      <c r="C555" s="222"/>
      <c r="D555" s="219" t="s">
        <v>137</v>
      </c>
      <c r="E555" s="223" t="s">
        <v>19</v>
      </c>
      <c r="F555" s="224" t="s">
        <v>637</v>
      </c>
      <c r="G555" s="222"/>
      <c r="H555" s="225">
        <v>0</v>
      </c>
      <c r="I555" s="226"/>
      <c r="J555" s="222"/>
      <c r="K555" s="222"/>
      <c r="L555" s="227"/>
      <c r="M555" s="228"/>
      <c r="N555" s="229"/>
      <c r="O555" s="229"/>
      <c r="P555" s="229"/>
      <c r="Q555" s="229"/>
      <c r="R555" s="229"/>
      <c r="S555" s="229"/>
      <c r="T555" s="230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31" t="s">
        <v>137</v>
      </c>
      <c r="AU555" s="231" t="s">
        <v>144</v>
      </c>
      <c r="AV555" s="13" t="s">
        <v>82</v>
      </c>
      <c r="AW555" s="13" t="s">
        <v>33</v>
      </c>
      <c r="AX555" s="13" t="s">
        <v>72</v>
      </c>
      <c r="AY555" s="231" t="s">
        <v>124</v>
      </c>
    </row>
    <row r="556" s="13" customFormat="1">
      <c r="A556" s="13"/>
      <c r="B556" s="221"/>
      <c r="C556" s="222"/>
      <c r="D556" s="219" t="s">
        <v>137</v>
      </c>
      <c r="E556" s="223" t="s">
        <v>19</v>
      </c>
      <c r="F556" s="224" t="s">
        <v>597</v>
      </c>
      <c r="G556" s="222"/>
      <c r="H556" s="225">
        <v>2</v>
      </c>
      <c r="I556" s="226"/>
      <c r="J556" s="222"/>
      <c r="K556" s="222"/>
      <c r="L556" s="227"/>
      <c r="M556" s="228"/>
      <c r="N556" s="229"/>
      <c r="O556" s="229"/>
      <c r="P556" s="229"/>
      <c r="Q556" s="229"/>
      <c r="R556" s="229"/>
      <c r="S556" s="229"/>
      <c r="T556" s="230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31" t="s">
        <v>137</v>
      </c>
      <c r="AU556" s="231" t="s">
        <v>144</v>
      </c>
      <c r="AV556" s="13" t="s">
        <v>82</v>
      </c>
      <c r="AW556" s="13" t="s">
        <v>33</v>
      </c>
      <c r="AX556" s="13" t="s">
        <v>72</v>
      </c>
      <c r="AY556" s="231" t="s">
        <v>124</v>
      </c>
    </row>
    <row r="557" s="13" customFormat="1">
      <c r="A557" s="13"/>
      <c r="B557" s="221"/>
      <c r="C557" s="222"/>
      <c r="D557" s="219" t="s">
        <v>137</v>
      </c>
      <c r="E557" s="223" t="s">
        <v>19</v>
      </c>
      <c r="F557" s="224" t="s">
        <v>834</v>
      </c>
      <c r="G557" s="222"/>
      <c r="H557" s="225">
        <v>3</v>
      </c>
      <c r="I557" s="226"/>
      <c r="J557" s="222"/>
      <c r="K557" s="222"/>
      <c r="L557" s="227"/>
      <c r="M557" s="228"/>
      <c r="N557" s="229"/>
      <c r="O557" s="229"/>
      <c r="P557" s="229"/>
      <c r="Q557" s="229"/>
      <c r="R557" s="229"/>
      <c r="S557" s="229"/>
      <c r="T557" s="230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31" t="s">
        <v>137</v>
      </c>
      <c r="AU557" s="231" t="s">
        <v>144</v>
      </c>
      <c r="AV557" s="13" t="s">
        <v>82</v>
      </c>
      <c r="AW557" s="13" t="s">
        <v>33</v>
      </c>
      <c r="AX557" s="13" t="s">
        <v>72</v>
      </c>
      <c r="AY557" s="231" t="s">
        <v>124</v>
      </c>
    </row>
    <row r="558" s="13" customFormat="1">
      <c r="A558" s="13"/>
      <c r="B558" s="221"/>
      <c r="C558" s="222"/>
      <c r="D558" s="219" t="s">
        <v>137</v>
      </c>
      <c r="E558" s="223" t="s">
        <v>19</v>
      </c>
      <c r="F558" s="224" t="s">
        <v>835</v>
      </c>
      <c r="G558" s="222"/>
      <c r="H558" s="225">
        <v>1</v>
      </c>
      <c r="I558" s="226"/>
      <c r="J558" s="222"/>
      <c r="K558" s="222"/>
      <c r="L558" s="227"/>
      <c r="M558" s="228"/>
      <c r="N558" s="229"/>
      <c r="O558" s="229"/>
      <c r="P558" s="229"/>
      <c r="Q558" s="229"/>
      <c r="R558" s="229"/>
      <c r="S558" s="229"/>
      <c r="T558" s="230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31" t="s">
        <v>137</v>
      </c>
      <c r="AU558" s="231" t="s">
        <v>144</v>
      </c>
      <c r="AV558" s="13" t="s">
        <v>82</v>
      </c>
      <c r="AW558" s="13" t="s">
        <v>33</v>
      </c>
      <c r="AX558" s="13" t="s">
        <v>72</v>
      </c>
      <c r="AY558" s="231" t="s">
        <v>124</v>
      </c>
    </row>
    <row r="559" s="13" customFormat="1">
      <c r="A559" s="13"/>
      <c r="B559" s="221"/>
      <c r="C559" s="222"/>
      <c r="D559" s="219" t="s">
        <v>137</v>
      </c>
      <c r="E559" s="223" t="s">
        <v>19</v>
      </c>
      <c r="F559" s="224" t="s">
        <v>836</v>
      </c>
      <c r="G559" s="222"/>
      <c r="H559" s="225">
        <v>2</v>
      </c>
      <c r="I559" s="226"/>
      <c r="J559" s="222"/>
      <c r="K559" s="222"/>
      <c r="L559" s="227"/>
      <c r="M559" s="228"/>
      <c r="N559" s="229"/>
      <c r="O559" s="229"/>
      <c r="P559" s="229"/>
      <c r="Q559" s="229"/>
      <c r="R559" s="229"/>
      <c r="S559" s="229"/>
      <c r="T559" s="230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31" t="s">
        <v>137</v>
      </c>
      <c r="AU559" s="231" t="s">
        <v>144</v>
      </c>
      <c r="AV559" s="13" t="s">
        <v>82</v>
      </c>
      <c r="AW559" s="13" t="s">
        <v>33</v>
      </c>
      <c r="AX559" s="13" t="s">
        <v>72</v>
      </c>
      <c r="AY559" s="231" t="s">
        <v>124</v>
      </c>
    </row>
    <row r="560" s="13" customFormat="1">
      <c r="A560" s="13"/>
      <c r="B560" s="221"/>
      <c r="C560" s="222"/>
      <c r="D560" s="219" t="s">
        <v>137</v>
      </c>
      <c r="E560" s="223" t="s">
        <v>19</v>
      </c>
      <c r="F560" s="224" t="s">
        <v>837</v>
      </c>
      <c r="G560" s="222"/>
      <c r="H560" s="225">
        <v>1</v>
      </c>
      <c r="I560" s="226"/>
      <c r="J560" s="222"/>
      <c r="K560" s="222"/>
      <c r="L560" s="227"/>
      <c r="M560" s="228"/>
      <c r="N560" s="229"/>
      <c r="O560" s="229"/>
      <c r="P560" s="229"/>
      <c r="Q560" s="229"/>
      <c r="R560" s="229"/>
      <c r="S560" s="229"/>
      <c r="T560" s="230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31" t="s">
        <v>137</v>
      </c>
      <c r="AU560" s="231" t="s">
        <v>144</v>
      </c>
      <c r="AV560" s="13" t="s">
        <v>82</v>
      </c>
      <c r="AW560" s="13" t="s">
        <v>33</v>
      </c>
      <c r="AX560" s="13" t="s">
        <v>72</v>
      </c>
      <c r="AY560" s="231" t="s">
        <v>124</v>
      </c>
    </row>
    <row r="561" s="13" customFormat="1">
      <c r="A561" s="13"/>
      <c r="B561" s="221"/>
      <c r="C561" s="222"/>
      <c r="D561" s="219" t="s">
        <v>137</v>
      </c>
      <c r="E561" s="223" t="s">
        <v>19</v>
      </c>
      <c r="F561" s="224" t="s">
        <v>838</v>
      </c>
      <c r="G561" s="222"/>
      <c r="H561" s="225">
        <v>2</v>
      </c>
      <c r="I561" s="226"/>
      <c r="J561" s="222"/>
      <c r="K561" s="222"/>
      <c r="L561" s="227"/>
      <c r="M561" s="228"/>
      <c r="N561" s="229"/>
      <c r="O561" s="229"/>
      <c r="P561" s="229"/>
      <c r="Q561" s="229"/>
      <c r="R561" s="229"/>
      <c r="S561" s="229"/>
      <c r="T561" s="230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31" t="s">
        <v>137</v>
      </c>
      <c r="AU561" s="231" t="s">
        <v>144</v>
      </c>
      <c r="AV561" s="13" t="s">
        <v>82</v>
      </c>
      <c r="AW561" s="13" t="s">
        <v>33</v>
      </c>
      <c r="AX561" s="13" t="s">
        <v>72</v>
      </c>
      <c r="AY561" s="231" t="s">
        <v>124</v>
      </c>
    </row>
    <row r="562" s="13" customFormat="1">
      <c r="A562" s="13"/>
      <c r="B562" s="221"/>
      <c r="C562" s="222"/>
      <c r="D562" s="219" t="s">
        <v>137</v>
      </c>
      <c r="E562" s="223" t="s">
        <v>19</v>
      </c>
      <c r="F562" s="224" t="s">
        <v>839</v>
      </c>
      <c r="G562" s="222"/>
      <c r="H562" s="225">
        <v>2</v>
      </c>
      <c r="I562" s="226"/>
      <c r="J562" s="222"/>
      <c r="K562" s="222"/>
      <c r="L562" s="227"/>
      <c r="M562" s="228"/>
      <c r="N562" s="229"/>
      <c r="O562" s="229"/>
      <c r="P562" s="229"/>
      <c r="Q562" s="229"/>
      <c r="R562" s="229"/>
      <c r="S562" s="229"/>
      <c r="T562" s="230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31" t="s">
        <v>137</v>
      </c>
      <c r="AU562" s="231" t="s">
        <v>144</v>
      </c>
      <c r="AV562" s="13" t="s">
        <v>82</v>
      </c>
      <c r="AW562" s="13" t="s">
        <v>33</v>
      </c>
      <c r="AX562" s="13" t="s">
        <v>72</v>
      </c>
      <c r="AY562" s="231" t="s">
        <v>124</v>
      </c>
    </row>
    <row r="563" s="13" customFormat="1">
      <c r="A563" s="13"/>
      <c r="B563" s="221"/>
      <c r="C563" s="222"/>
      <c r="D563" s="219" t="s">
        <v>137</v>
      </c>
      <c r="E563" s="223" t="s">
        <v>19</v>
      </c>
      <c r="F563" s="224" t="s">
        <v>608</v>
      </c>
      <c r="G563" s="222"/>
      <c r="H563" s="225">
        <v>1</v>
      </c>
      <c r="I563" s="226"/>
      <c r="J563" s="222"/>
      <c r="K563" s="222"/>
      <c r="L563" s="227"/>
      <c r="M563" s="228"/>
      <c r="N563" s="229"/>
      <c r="O563" s="229"/>
      <c r="P563" s="229"/>
      <c r="Q563" s="229"/>
      <c r="R563" s="229"/>
      <c r="S563" s="229"/>
      <c r="T563" s="230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31" t="s">
        <v>137</v>
      </c>
      <c r="AU563" s="231" t="s">
        <v>144</v>
      </c>
      <c r="AV563" s="13" t="s">
        <v>82</v>
      </c>
      <c r="AW563" s="13" t="s">
        <v>33</v>
      </c>
      <c r="AX563" s="13" t="s">
        <v>72</v>
      </c>
      <c r="AY563" s="231" t="s">
        <v>124</v>
      </c>
    </row>
    <row r="564" s="2" customFormat="1" ht="24.15" customHeight="1">
      <c r="A564" s="39"/>
      <c r="B564" s="40"/>
      <c r="C564" s="201" t="s">
        <v>840</v>
      </c>
      <c r="D564" s="201" t="s">
        <v>126</v>
      </c>
      <c r="E564" s="202" t="s">
        <v>841</v>
      </c>
      <c r="F564" s="203" t="s">
        <v>842</v>
      </c>
      <c r="G564" s="204" t="s">
        <v>129</v>
      </c>
      <c r="H564" s="205">
        <v>19</v>
      </c>
      <c r="I564" s="206"/>
      <c r="J564" s="207">
        <f>ROUND(I564*H564,2)</f>
        <v>0</v>
      </c>
      <c r="K564" s="203" t="s">
        <v>130</v>
      </c>
      <c r="L564" s="45"/>
      <c r="M564" s="208" t="s">
        <v>19</v>
      </c>
      <c r="N564" s="209" t="s">
        <v>43</v>
      </c>
      <c r="O564" s="85"/>
      <c r="P564" s="210">
        <f>O564*H564</f>
        <v>0</v>
      </c>
      <c r="Q564" s="210">
        <v>0</v>
      </c>
      <c r="R564" s="210">
        <f>Q564*H564</f>
        <v>0</v>
      </c>
      <c r="S564" s="210">
        <v>0.0040000000000000001</v>
      </c>
      <c r="T564" s="211">
        <f>S564*H564</f>
        <v>0.075999999999999998</v>
      </c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R564" s="212" t="s">
        <v>131</v>
      </c>
      <c r="AT564" s="212" t="s">
        <v>126</v>
      </c>
      <c r="AU564" s="212" t="s">
        <v>144</v>
      </c>
      <c r="AY564" s="18" t="s">
        <v>124</v>
      </c>
      <c r="BE564" s="213">
        <f>IF(N564="základní",J564,0)</f>
        <v>0</v>
      </c>
      <c r="BF564" s="213">
        <f>IF(N564="snížená",J564,0)</f>
        <v>0</v>
      </c>
      <c r="BG564" s="213">
        <f>IF(N564="zákl. přenesená",J564,0)</f>
        <v>0</v>
      </c>
      <c r="BH564" s="213">
        <f>IF(N564="sníž. přenesená",J564,0)</f>
        <v>0</v>
      </c>
      <c r="BI564" s="213">
        <f>IF(N564="nulová",J564,0)</f>
        <v>0</v>
      </c>
      <c r="BJ564" s="18" t="s">
        <v>80</v>
      </c>
      <c r="BK564" s="213">
        <f>ROUND(I564*H564,2)</f>
        <v>0</v>
      </c>
      <c r="BL564" s="18" t="s">
        <v>131</v>
      </c>
      <c r="BM564" s="212" t="s">
        <v>843</v>
      </c>
    </row>
    <row r="565" s="2" customFormat="1">
      <c r="A565" s="39"/>
      <c r="B565" s="40"/>
      <c r="C565" s="41"/>
      <c r="D565" s="214" t="s">
        <v>133</v>
      </c>
      <c r="E565" s="41"/>
      <c r="F565" s="215" t="s">
        <v>844</v>
      </c>
      <c r="G565" s="41"/>
      <c r="H565" s="41"/>
      <c r="I565" s="216"/>
      <c r="J565" s="41"/>
      <c r="K565" s="41"/>
      <c r="L565" s="45"/>
      <c r="M565" s="217"/>
      <c r="N565" s="218"/>
      <c r="O565" s="85"/>
      <c r="P565" s="85"/>
      <c r="Q565" s="85"/>
      <c r="R565" s="85"/>
      <c r="S565" s="85"/>
      <c r="T565" s="86"/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T565" s="18" t="s">
        <v>133</v>
      </c>
      <c r="AU565" s="18" t="s">
        <v>144</v>
      </c>
    </row>
    <row r="566" s="14" customFormat="1">
      <c r="A566" s="14"/>
      <c r="B566" s="232"/>
      <c r="C566" s="233"/>
      <c r="D566" s="219" t="s">
        <v>137</v>
      </c>
      <c r="E566" s="234" t="s">
        <v>19</v>
      </c>
      <c r="F566" s="235" t="s">
        <v>845</v>
      </c>
      <c r="G566" s="233"/>
      <c r="H566" s="234" t="s">
        <v>19</v>
      </c>
      <c r="I566" s="236"/>
      <c r="J566" s="233"/>
      <c r="K566" s="233"/>
      <c r="L566" s="237"/>
      <c r="M566" s="238"/>
      <c r="N566" s="239"/>
      <c r="O566" s="239"/>
      <c r="P566" s="239"/>
      <c r="Q566" s="239"/>
      <c r="R566" s="239"/>
      <c r="S566" s="239"/>
      <c r="T566" s="240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T566" s="241" t="s">
        <v>137</v>
      </c>
      <c r="AU566" s="241" t="s">
        <v>144</v>
      </c>
      <c r="AV566" s="14" t="s">
        <v>80</v>
      </c>
      <c r="AW566" s="14" t="s">
        <v>33</v>
      </c>
      <c r="AX566" s="14" t="s">
        <v>72</v>
      </c>
      <c r="AY566" s="241" t="s">
        <v>124</v>
      </c>
    </row>
    <row r="567" s="13" customFormat="1">
      <c r="A567" s="13"/>
      <c r="B567" s="221"/>
      <c r="C567" s="222"/>
      <c r="D567" s="219" t="s">
        <v>137</v>
      </c>
      <c r="E567" s="223" t="s">
        <v>19</v>
      </c>
      <c r="F567" s="224" t="s">
        <v>846</v>
      </c>
      <c r="G567" s="222"/>
      <c r="H567" s="225">
        <v>1</v>
      </c>
      <c r="I567" s="226"/>
      <c r="J567" s="222"/>
      <c r="K567" s="222"/>
      <c r="L567" s="227"/>
      <c r="M567" s="228"/>
      <c r="N567" s="229"/>
      <c r="O567" s="229"/>
      <c r="P567" s="229"/>
      <c r="Q567" s="229"/>
      <c r="R567" s="229"/>
      <c r="S567" s="229"/>
      <c r="T567" s="230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31" t="s">
        <v>137</v>
      </c>
      <c r="AU567" s="231" t="s">
        <v>144</v>
      </c>
      <c r="AV567" s="13" t="s">
        <v>82</v>
      </c>
      <c r="AW567" s="13" t="s">
        <v>33</v>
      </c>
      <c r="AX567" s="13" t="s">
        <v>72</v>
      </c>
      <c r="AY567" s="231" t="s">
        <v>124</v>
      </c>
    </row>
    <row r="568" s="13" customFormat="1">
      <c r="A568" s="13"/>
      <c r="B568" s="221"/>
      <c r="C568" s="222"/>
      <c r="D568" s="219" t="s">
        <v>137</v>
      </c>
      <c r="E568" s="223" t="s">
        <v>19</v>
      </c>
      <c r="F568" s="224" t="s">
        <v>847</v>
      </c>
      <c r="G568" s="222"/>
      <c r="H568" s="225">
        <v>18</v>
      </c>
      <c r="I568" s="226"/>
      <c r="J568" s="222"/>
      <c r="K568" s="222"/>
      <c r="L568" s="227"/>
      <c r="M568" s="228"/>
      <c r="N568" s="229"/>
      <c r="O568" s="229"/>
      <c r="P568" s="229"/>
      <c r="Q568" s="229"/>
      <c r="R568" s="229"/>
      <c r="S568" s="229"/>
      <c r="T568" s="230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31" t="s">
        <v>137</v>
      </c>
      <c r="AU568" s="231" t="s">
        <v>144</v>
      </c>
      <c r="AV568" s="13" t="s">
        <v>82</v>
      </c>
      <c r="AW568" s="13" t="s">
        <v>33</v>
      </c>
      <c r="AX568" s="13" t="s">
        <v>72</v>
      </c>
      <c r="AY568" s="231" t="s">
        <v>124</v>
      </c>
    </row>
    <row r="569" s="2" customFormat="1" ht="16.5" customHeight="1">
      <c r="A569" s="39"/>
      <c r="B569" s="40"/>
      <c r="C569" s="201" t="s">
        <v>848</v>
      </c>
      <c r="D569" s="201" t="s">
        <v>126</v>
      </c>
      <c r="E569" s="202" t="s">
        <v>849</v>
      </c>
      <c r="F569" s="203" t="s">
        <v>850</v>
      </c>
      <c r="G569" s="204" t="s">
        <v>171</v>
      </c>
      <c r="H569" s="205">
        <v>1</v>
      </c>
      <c r="I569" s="206"/>
      <c r="J569" s="207">
        <f>ROUND(I569*H569,2)</f>
        <v>0</v>
      </c>
      <c r="K569" s="203" t="s">
        <v>130</v>
      </c>
      <c r="L569" s="45"/>
      <c r="M569" s="208" t="s">
        <v>19</v>
      </c>
      <c r="N569" s="209" t="s">
        <v>43</v>
      </c>
      <c r="O569" s="85"/>
      <c r="P569" s="210">
        <f>O569*H569</f>
        <v>0</v>
      </c>
      <c r="Q569" s="210">
        <v>0</v>
      </c>
      <c r="R569" s="210">
        <f>Q569*H569</f>
        <v>0</v>
      </c>
      <c r="S569" s="210">
        <v>0</v>
      </c>
      <c r="T569" s="211">
        <f>S569*H569</f>
        <v>0</v>
      </c>
      <c r="U569" s="39"/>
      <c r="V569" s="39"/>
      <c r="W569" s="39"/>
      <c r="X569" s="39"/>
      <c r="Y569" s="39"/>
      <c r="Z569" s="39"/>
      <c r="AA569" s="39"/>
      <c r="AB569" s="39"/>
      <c r="AC569" s="39"/>
      <c r="AD569" s="39"/>
      <c r="AE569" s="39"/>
      <c r="AR569" s="212" t="s">
        <v>131</v>
      </c>
      <c r="AT569" s="212" t="s">
        <v>126</v>
      </c>
      <c r="AU569" s="212" t="s">
        <v>144</v>
      </c>
      <c r="AY569" s="18" t="s">
        <v>124</v>
      </c>
      <c r="BE569" s="213">
        <f>IF(N569="základní",J569,0)</f>
        <v>0</v>
      </c>
      <c r="BF569" s="213">
        <f>IF(N569="snížená",J569,0)</f>
        <v>0</v>
      </c>
      <c r="BG569" s="213">
        <f>IF(N569="zákl. přenesená",J569,0)</f>
        <v>0</v>
      </c>
      <c r="BH569" s="213">
        <f>IF(N569="sníž. přenesená",J569,0)</f>
        <v>0</v>
      </c>
      <c r="BI569" s="213">
        <f>IF(N569="nulová",J569,0)</f>
        <v>0</v>
      </c>
      <c r="BJ569" s="18" t="s">
        <v>80</v>
      </c>
      <c r="BK569" s="213">
        <f>ROUND(I569*H569,2)</f>
        <v>0</v>
      </c>
      <c r="BL569" s="18" t="s">
        <v>131</v>
      </c>
      <c r="BM569" s="212" t="s">
        <v>851</v>
      </c>
    </row>
    <row r="570" s="2" customFormat="1">
      <c r="A570" s="39"/>
      <c r="B570" s="40"/>
      <c r="C570" s="41"/>
      <c r="D570" s="214" t="s">
        <v>133</v>
      </c>
      <c r="E570" s="41"/>
      <c r="F570" s="215" t="s">
        <v>852</v>
      </c>
      <c r="G570" s="41"/>
      <c r="H570" s="41"/>
      <c r="I570" s="216"/>
      <c r="J570" s="41"/>
      <c r="K570" s="41"/>
      <c r="L570" s="45"/>
      <c r="M570" s="217"/>
      <c r="N570" s="218"/>
      <c r="O570" s="85"/>
      <c r="P570" s="85"/>
      <c r="Q570" s="85"/>
      <c r="R570" s="85"/>
      <c r="S570" s="85"/>
      <c r="T570" s="86"/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T570" s="18" t="s">
        <v>133</v>
      </c>
      <c r="AU570" s="18" t="s">
        <v>144</v>
      </c>
    </row>
    <row r="571" s="2" customFormat="1">
      <c r="A571" s="39"/>
      <c r="B571" s="40"/>
      <c r="C571" s="41"/>
      <c r="D571" s="219" t="s">
        <v>135</v>
      </c>
      <c r="E571" s="41"/>
      <c r="F571" s="220" t="s">
        <v>853</v>
      </c>
      <c r="G571" s="41"/>
      <c r="H571" s="41"/>
      <c r="I571" s="216"/>
      <c r="J571" s="41"/>
      <c r="K571" s="41"/>
      <c r="L571" s="45"/>
      <c r="M571" s="217"/>
      <c r="N571" s="218"/>
      <c r="O571" s="85"/>
      <c r="P571" s="85"/>
      <c r="Q571" s="85"/>
      <c r="R571" s="85"/>
      <c r="S571" s="85"/>
      <c r="T571" s="86"/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T571" s="18" t="s">
        <v>135</v>
      </c>
      <c r="AU571" s="18" t="s">
        <v>144</v>
      </c>
    </row>
    <row r="572" s="13" customFormat="1">
      <c r="A572" s="13"/>
      <c r="B572" s="221"/>
      <c r="C572" s="222"/>
      <c r="D572" s="219" t="s">
        <v>137</v>
      </c>
      <c r="E572" s="223" t="s">
        <v>19</v>
      </c>
      <c r="F572" s="224" t="s">
        <v>815</v>
      </c>
      <c r="G572" s="222"/>
      <c r="H572" s="225">
        <v>1</v>
      </c>
      <c r="I572" s="226"/>
      <c r="J572" s="222"/>
      <c r="K572" s="222"/>
      <c r="L572" s="227"/>
      <c r="M572" s="228"/>
      <c r="N572" s="229"/>
      <c r="O572" s="229"/>
      <c r="P572" s="229"/>
      <c r="Q572" s="229"/>
      <c r="R572" s="229"/>
      <c r="S572" s="229"/>
      <c r="T572" s="230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31" t="s">
        <v>137</v>
      </c>
      <c r="AU572" s="231" t="s">
        <v>144</v>
      </c>
      <c r="AV572" s="13" t="s">
        <v>82</v>
      </c>
      <c r="AW572" s="13" t="s">
        <v>33</v>
      </c>
      <c r="AX572" s="13" t="s">
        <v>72</v>
      </c>
      <c r="AY572" s="231" t="s">
        <v>124</v>
      </c>
    </row>
    <row r="573" s="2" customFormat="1" ht="37.8" customHeight="1">
      <c r="A573" s="39"/>
      <c r="B573" s="40"/>
      <c r="C573" s="201" t="s">
        <v>854</v>
      </c>
      <c r="D573" s="201" t="s">
        <v>126</v>
      </c>
      <c r="E573" s="202" t="s">
        <v>855</v>
      </c>
      <c r="F573" s="203" t="s">
        <v>856</v>
      </c>
      <c r="G573" s="204" t="s">
        <v>199</v>
      </c>
      <c r="H573" s="205">
        <v>610</v>
      </c>
      <c r="I573" s="206"/>
      <c r="J573" s="207">
        <f>ROUND(I573*H573,2)</f>
        <v>0</v>
      </c>
      <c r="K573" s="203" t="s">
        <v>130</v>
      </c>
      <c r="L573" s="45"/>
      <c r="M573" s="208" t="s">
        <v>19</v>
      </c>
      <c r="N573" s="209" t="s">
        <v>43</v>
      </c>
      <c r="O573" s="85"/>
      <c r="P573" s="210">
        <f>O573*H573</f>
        <v>0</v>
      </c>
      <c r="Q573" s="210">
        <v>0</v>
      </c>
      <c r="R573" s="210">
        <f>Q573*H573</f>
        <v>0</v>
      </c>
      <c r="S573" s="210">
        <v>0</v>
      </c>
      <c r="T573" s="211">
        <f>S573*H573</f>
        <v>0</v>
      </c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R573" s="212" t="s">
        <v>131</v>
      </c>
      <c r="AT573" s="212" t="s">
        <v>126</v>
      </c>
      <c r="AU573" s="212" t="s">
        <v>144</v>
      </c>
      <c r="AY573" s="18" t="s">
        <v>124</v>
      </c>
      <c r="BE573" s="213">
        <f>IF(N573="základní",J573,0)</f>
        <v>0</v>
      </c>
      <c r="BF573" s="213">
        <f>IF(N573="snížená",J573,0)</f>
        <v>0</v>
      </c>
      <c r="BG573" s="213">
        <f>IF(N573="zákl. přenesená",J573,0)</f>
        <v>0</v>
      </c>
      <c r="BH573" s="213">
        <f>IF(N573="sníž. přenesená",J573,0)</f>
        <v>0</v>
      </c>
      <c r="BI573" s="213">
        <f>IF(N573="nulová",J573,0)</f>
        <v>0</v>
      </c>
      <c r="BJ573" s="18" t="s">
        <v>80</v>
      </c>
      <c r="BK573" s="213">
        <f>ROUND(I573*H573,2)</f>
        <v>0</v>
      </c>
      <c r="BL573" s="18" t="s">
        <v>131</v>
      </c>
      <c r="BM573" s="212" t="s">
        <v>857</v>
      </c>
    </row>
    <row r="574" s="2" customFormat="1">
      <c r="A574" s="39"/>
      <c r="B574" s="40"/>
      <c r="C574" s="41"/>
      <c r="D574" s="214" t="s">
        <v>133</v>
      </c>
      <c r="E574" s="41"/>
      <c r="F574" s="215" t="s">
        <v>858</v>
      </c>
      <c r="G574" s="41"/>
      <c r="H574" s="41"/>
      <c r="I574" s="216"/>
      <c r="J574" s="41"/>
      <c r="K574" s="41"/>
      <c r="L574" s="45"/>
      <c r="M574" s="217"/>
      <c r="N574" s="218"/>
      <c r="O574" s="85"/>
      <c r="P574" s="85"/>
      <c r="Q574" s="85"/>
      <c r="R574" s="85"/>
      <c r="S574" s="85"/>
      <c r="T574" s="86"/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T574" s="18" t="s">
        <v>133</v>
      </c>
      <c r="AU574" s="18" t="s">
        <v>144</v>
      </c>
    </row>
    <row r="575" s="13" customFormat="1">
      <c r="A575" s="13"/>
      <c r="B575" s="221"/>
      <c r="C575" s="222"/>
      <c r="D575" s="219" t="s">
        <v>137</v>
      </c>
      <c r="E575" s="223" t="s">
        <v>19</v>
      </c>
      <c r="F575" s="224" t="s">
        <v>207</v>
      </c>
      <c r="G575" s="222"/>
      <c r="H575" s="225">
        <v>610</v>
      </c>
      <c r="I575" s="226"/>
      <c r="J575" s="222"/>
      <c r="K575" s="222"/>
      <c r="L575" s="227"/>
      <c r="M575" s="228"/>
      <c r="N575" s="229"/>
      <c r="O575" s="229"/>
      <c r="P575" s="229"/>
      <c r="Q575" s="229"/>
      <c r="R575" s="229"/>
      <c r="S575" s="229"/>
      <c r="T575" s="230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31" t="s">
        <v>137</v>
      </c>
      <c r="AU575" s="231" t="s">
        <v>144</v>
      </c>
      <c r="AV575" s="13" t="s">
        <v>82</v>
      </c>
      <c r="AW575" s="13" t="s">
        <v>33</v>
      </c>
      <c r="AX575" s="13" t="s">
        <v>72</v>
      </c>
      <c r="AY575" s="231" t="s">
        <v>124</v>
      </c>
    </row>
    <row r="576" s="12" customFormat="1" ht="22.8" customHeight="1">
      <c r="A576" s="12"/>
      <c r="B576" s="185"/>
      <c r="C576" s="186"/>
      <c r="D576" s="187" t="s">
        <v>71</v>
      </c>
      <c r="E576" s="199" t="s">
        <v>859</v>
      </c>
      <c r="F576" s="199" t="s">
        <v>860</v>
      </c>
      <c r="G576" s="186"/>
      <c r="H576" s="186"/>
      <c r="I576" s="189"/>
      <c r="J576" s="200">
        <f>BK576</f>
        <v>0</v>
      </c>
      <c r="K576" s="186"/>
      <c r="L576" s="191"/>
      <c r="M576" s="192"/>
      <c r="N576" s="193"/>
      <c r="O576" s="193"/>
      <c r="P576" s="194">
        <f>SUM(P577:P612)</f>
        <v>0</v>
      </c>
      <c r="Q576" s="193"/>
      <c r="R576" s="194">
        <f>SUM(R577:R612)</f>
        <v>0</v>
      </c>
      <c r="S576" s="193"/>
      <c r="T576" s="195">
        <f>SUM(T577:T612)</f>
        <v>0</v>
      </c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R576" s="196" t="s">
        <v>80</v>
      </c>
      <c r="AT576" s="197" t="s">
        <v>71</v>
      </c>
      <c r="AU576" s="197" t="s">
        <v>80</v>
      </c>
      <c r="AY576" s="196" t="s">
        <v>124</v>
      </c>
      <c r="BK576" s="198">
        <f>SUM(BK577:BK612)</f>
        <v>0</v>
      </c>
    </row>
    <row r="577" s="2" customFormat="1" ht="24.15" customHeight="1">
      <c r="A577" s="39"/>
      <c r="B577" s="40"/>
      <c r="C577" s="201" t="s">
        <v>861</v>
      </c>
      <c r="D577" s="201" t="s">
        <v>126</v>
      </c>
      <c r="E577" s="202" t="s">
        <v>862</v>
      </c>
      <c r="F577" s="203" t="s">
        <v>863</v>
      </c>
      <c r="G577" s="204" t="s">
        <v>270</v>
      </c>
      <c r="H577" s="205">
        <v>3854.0859999999998</v>
      </c>
      <c r="I577" s="206"/>
      <c r="J577" s="207">
        <f>ROUND(I577*H577,2)</f>
        <v>0</v>
      </c>
      <c r="K577" s="203" t="s">
        <v>130</v>
      </c>
      <c r="L577" s="45"/>
      <c r="M577" s="208" t="s">
        <v>19</v>
      </c>
      <c r="N577" s="209" t="s">
        <v>43</v>
      </c>
      <c r="O577" s="85"/>
      <c r="P577" s="210">
        <f>O577*H577</f>
        <v>0</v>
      </c>
      <c r="Q577" s="210">
        <v>0</v>
      </c>
      <c r="R577" s="210">
        <f>Q577*H577</f>
        <v>0</v>
      </c>
      <c r="S577" s="210">
        <v>0</v>
      </c>
      <c r="T577" s="211">
        <f>S577*H577</f>
        <v>0</v>
      </c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R577" s="212" t="s">
        <v>131</v>
      </c>
      <c r="AT577" s="212" t="s">
        <v>126</v>
      </c>
      <c r="AU577" s="212" t="s">
        <v>82</v>
      </c>
      <c r="AY577" s="18" t="s">
        <v>124</v>
      </c>
      <c r="BE577" s="213">
        <f>IF(N577="základní",J577,0)</f>
        <v>0</v>
      </c>
      <c r="BF577" s="213">
        <f>IF(N577="snížená",J577,0)</f>
        <v>0</v>
      </c>
      <c r="BG577" s="213">
        <f>IF(N577="zákl. přenesená",J577,0)</f>
        <v>0</v>
      </c>
      <c r="BH577" s="213">
        <f>IF(N577="sníž. přenesená",J577,0)</f>
        <v>0</v>
      </c>
      <c r="BI577" s="213">
        <f>IF(N577="nulová",J577,0)</f>
        <v>0</v>
      </c>
      <c r="BJ577" s="18" t="s">
        <v>80</v>
      </c>
      <c r="BK577" s="213">
        <f>ROUND(I577*H577,2)</f>
        <v>0</v>
      </c>
      <c r="BL577" s="18" t="s">
        <v>131</v>
      </c>
      <c r="BM577" s="212" t="s">
        <v>864</v>
      </c>
    </row>
    <row r="578" s="2" customFormat="1">
      <c r="A578" s="39"/>
      <c r="B578" s="40"/>
      <c r="C578" s="41"/>
      <c r="D578" s="214" t="s">
        <v>133</v>
      </c>
      <c r="E578" s="41"/>
      <c r="F578" s="215" t="s">
        <v>865</v>
      </c>
      <c r="G578" s="41"/>
      <c r="H578" s="41"/>
      <c r="I578" s="216"/>
      <c r="J578" s="41"/>
      <c r="K578" s="41"/>
      <c r="L578" s="45"/>
      <c r="M578" s="217"/>
      <c r="N578" s="218"/>
      <c r="O578" s="85"/>
      <c r="P578" s="85"/>
      <c r="Q578" s="85"/>
      <c r="R578" s="85"/>
      <c r="S578" s="85"/>
      <c r="T578" s="86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T578" s="18" t="s">
        <v>133</v>
      </c>
      <c r="AU578" s="18" t="s">
        <v>82</v>
      </c>
    </row>
    <row r="579" s="2" customFormat="1" ht="24.15" customHeight="1">
      <c r="A579" s="39"/>
      <c r="B579" s="40"/>
      <c r="C579" s="201" t="s">
        <v>866</v>
      </c>
      <c r="D579" s="201" t="s">
        <v>126</v>
      </c>
      <c r="E579" s="202" t="s">
        <v>867</v>
      </c>
      <c r="F579" s="203" t="s">
        <v>868</v>
      </c>
      <c r="G579" s="204" t="s">
        <v>270</v>
      </c>
      <c r="H579" s="205">
        <v>44000.964</v>
      </c>
      <c r="I579" s="206"/>
      <c r="J579" s="207">
        <f>ROUND(I579*H579,2)</f>
        <v>0</v>
      </c>
      <c r="K579" s="203" t="s">
        <v>130</v>
      </c>
      <c r="L579" s="45"/>
      <c r="M579" s="208" t="s">
        <v>19</v>
      </c>
      <c r="N579" s="209" t="s">
        <v>43</v>
      </c>
      <c r="O579" s="85"/>
      <c r="P579" s="210">
        <f>O579*H579</f>
        <v>0</v>
      </c>
      <c r="Q579" s="210">
        <v>0</v>
      </c>
      <c r="R579" s="210">
        <f>Q579*H579</f>
        <v>0</v>
      </c>
      <c r="S579" s="210">
        <v>0</v>
      </c>
      <c r="T579" s="211">
        <f>S579*H579</f>
        <v>0</v>
      </c>
      <c r="U579" s="39"/>
      <c r="V579" s="39"/>
      <c r="W579" s="39"/>
      <c r="X579" s="39"/>
      <c r="Y579" s="39"/>
      <c r="Z579" s="39"/>
      <c r="AA579" s="39"/>
      <c r="AB579" s="39"/>
      <c r="AC579" s="39"/>
      <c r="AD579" s="39"/>
      <c r="AE579" s="39"/>
      <c r="AR579" s="212" t="s">
        <v>131</v>
      </c>
      <c r="AT579" s="212" t="s">
        <v>126</v>
      </c>
      <c r="AU579" s="212" t="s">
        <v>82</v>
      </c>
      <c r="AY579" s="18" t="s">
        <v>124</v>
      </c>
      <c r="BE579" s="213">
        <f>IF(N579="základní",J579,0)</f>
        <v>0</v>
      </c>
      <c r="BF579" s="213">
        <f>IF(N579="snížená",J579,0)</f>
        <v>0</v>
      </c>
      <c r="BG579" s="213">
        <f>IF(N579="zákl. přenesená",J579,0)</f>
        <v>0</v>
      </c>
      <c r="BH579" s="213">
        <f>IF(N579="sníž. přenesená",J579,0)</f>
        <v>0</v>
      </c>
      <c r="BI579" s="213">
        <f>IF(N579="nulová",J579,0)</f>
        <v>0</v>
      </c>
      <c r="BJ579" s="18" t="s">
        <v>80</v>
      </c>
      <c r="BK579" s="213">
        <f>ROUND(I579*H579,2)</f>
        <v>0</v>
      </c>
      <c r="BL579" s="18" t="s">
        <v>131</v>
      </c>
      <c r="BM579" s="212" t="s">
        <v>869</v>
      </c>
    </row>
    <row r="580" s="2" customFormat="1">
      <c r="A580" s="39"/>
      <c r="B580" s="40"/>
      <c r="C580" s="41"/>
      <c r="D580" s="214" t="s">
        <v>133</v>
      </c>
      <c r="E580" s="41"/>
      <c r="F580" s="215" t="s">
        <v>870</v>
      </c>
      <c r="G580" s="41"/>
      <c r="H580" s="41"/>
      <c r="I580" s="216"/>
      <c r="J580" s="41"/>
      <c r="K580" s="41"/>
      <c r="L580" s="45"/>
      <c r="M580" s="217"/>
      <c r="N580" s="218"/>
      <c r="O580" s="85"/>
      <c r="P580" s="85"/>
      <c r="Q580" s="85"/>
      <c r="R580" s="85"/>
      <c r="S580" s="85"/>
      <c r="T580" s="86"/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  <c r="AT580" s="18" t="s">
        <v>133</v>
      </c>
      <c r="AU580" s="18" t="s">
        <v>82</v>
      </c>
    </row>
    <row r="581" s="13" customFormat="1">
      <c r="A581" s="13"/>
      <c r="B581" s="221"/>
      <c r="C581" s="222"/>
      <c r="D581" s="219" t="s">
        <v>137</v>
      </c>
      <c r="E581" s="223" t="s">
        <v>19</v>
      </c>
      <c r="F581" s="224" t="s">
        <v>871</v>
      </c>
      <c r="G581" s="222"/>
      <c r="H581" s="225">
        <v>3854.0859999999998</v>
      </c>
      <c r="I581" s="226"/>
      <c r="J581" s="222"/>
      <c r="K581" s="222"/>
      <c r="L581" s="227"/>
      <c r="M581" s="228"/>
      <c r="N581" s="229"/>
      <c r="O581" s="229"/>
      <c r="P581" s="229"/>
      <c r="Q581" s="229"/>
      <c r="R581" s="229"/>
      <c r="S581" s="229"/>
      <c r="T581" s="230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31" t="s">
        <v>137</v>
      </c>
      <c r="AU581" s="231" t="s">
        <v>82</v>
      </c>
      <c r="AV581" s="13" t="s">
        <v>82</v>
      </c>
      <c r="AW581" s="13" t="s">
        <v>33</v>
      </c>
      <c r="AX581" s="13" t="s">
        <v>72</v>
      </c>
      <c r="AY581" s="231" t="s">
        <v>124</v>
      </c>
    </row>
    <row r="582" s="13" customFormat="1">
      <c r="A582" s="13"/>
      <c r="B582" s="221"/>
      <c r="C582" s="222"/>
      <c r="D582" s="219" t="s">
        <v>137</v>
      </c>
      <c r="E582" s="223" t="s">
        <v>19</v>
      </c>
      <c r="F582" s="224" t="s">
        <v>872</v>
      </c>
      <c r="G582" s="222"/>
      <c r="H582" s="225">
        <v>-711.15999999999997</v>
      </c>
      <c r="I582" s="226"/>
      <c r="J582" s="222"/>
      <c r="K582" s="222"/>
      <c r="L582" s="227"/>
      <c r="M582" s="228"/>
      <c r="N582" s="229"/>
      <c r="O582" s="229"/>
      <c r="P582" s="229"/>
      <c r="Q582" s="229"/>
      <c r="R582" s="229"/>
      <c r="S582" s="229"/>
      <c r="T582" s="230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31" t="s">
        <v>137</v>
      </c>
      <c r="AU582" s="231" t="s">
        <v>82</v>
      </c>
      <c r="AV582" s="13" t="s">
        <v>82</v>
      </c>
      <c r="AW582" s="13" t="s">
        <v>33</v>
      </c>
      <c r="AX582" s="13" t="s">
        <v>72</v>
      </c>
      <c r="AY582" s="231" t="s">
        <v>124</v>
      </c>
    </row>
    <row r="583" s="13" customFormat="1">
      <c r="A583" s="13"/>
      <c r="B583" s="221"/>
      <c r="C583" s="222"/>
      <c r="D583" s="219" t="s">
        <v>137</v>
      </c>
      <c r="E583" s="222"/>
      <c r="F583" s="224" t="s">
        <v>873</v>
      </c>
      <c r="G583" s="222"/>
      <c r="H583" s="225">
        <v>44000.964</v>
      </c>
      <c r="I583" s="226"/>
      <c r="J583" s="222"/>
      <c r="K583" s="222"/>
      <c r="L583" s="227"/>
      <c r="M583" s="228"/>
      <c r="N583" s="229"/>
      <c r="O583" s="229"/>
      <c r="P583" s="229"/>
      <c r="Q583" s="229"/>
      <c r="R583" s="229"/>
      <c r="S583" s="229"/>
      <c r="T583" s="230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31" t="s">
        <v>137</v>
      </c>
      <c r="AU583" s="231" t="s">
        <v>82</v>
      </c>
      <c r="AV583" s="13" t="s">
        <v>82</v>
      </c>
      <c r="AW583" s="13" t="s">
        <v>4</v>
      </c>
      <c r="AX583" s="13" t="s">
        <v>80</v>
      </c>
      <c r="AY583" s="231" t="s">
        <v>124</v>
      </c>
    </row>
    <row r="584" s="2" customFormat="1" ht="24.15" customHeight="1">
      <c r="A584" s="39"/>
      <c r="B584" s="40"/>
      <c r="C584" s="201" t="s">
        <v>874</v>
      </c>
      <c r="D584" s="201" t="s">
        <v>126</v>
      </c>
      <c r="E584" s="202" t="s">
        <v>867</v>
      </c>
      <c r="F584" s="203" t="s">
        <v>868</v>
      </c>
      <c r="G584" s="204" t="s">
        <v>270</v>
      </c>
      <c r="H584" s="205">
        <v>6400.4399999999996</v>
      </c>
      <c r="I584" s="206"/>
      <c r="J584" s="207">
        <f>ROUND(I584*H584,2)</f>
        <v>0</v>
      </c>
      <c r="K584" s="203" t="s">
        <v>130</v>
      </c>
      <c r="L584" s="45"/>
      <c r="M584" s="208" t="s">
        <v>19</v>
      </c>
      <c r="N584" s="209" t="s">
        <v>43</v>
      </c>
      <c r="O584" s="85"/>
      <c r="P584" s="210">
        <f>O584*H584</f>
        <v>0</v>
      </c>
      <c r="Q584" s="210">
        <v>0</v>
      </c>
      <c r="R584" s="210">
        <f>Q584*H584</f>
        <v>0</v>
      </c>
      <c r="S584" s="210">
        <v>0</v>
      </c>
      <c r="T584" s="211">
        <f>S584*H584</f>
        <v>0</v>
      </c>
      <c r="U584" s="39"/>
      <c r="V584" s="39"/>
      <c r="W584" s="39"/>
      <c r="X584" s="39"/>
      <c r="Y584" s="39"/>
      <c r="Z584" s="39"/>
      <c r="AA584" s="39"/>
      <c r="AB584" s="39"/>
      <c r="AC584" s="39"/>
      <c r="AD584" s="39"/>
      <c r="AE584" s="39"/>
      <c r="AR584" s="212" t="s">
        <v>131</v>
      </c>
      <c r="AT584" s="212" t="s">
        <v>126</v>
      </c>
      <c r="AU584" s="212" t="s">
        <v>82</v>
      </c>
      <c r="AY584" s="18" t="s">
        <v>124</v>
      </c>
      <c r="BE584" s="213">
        <f>IF(N584="základní",J584,0)</f>
        <v>0</v>
      </c>
      <c r="BF584" s="213">
        <f>IF(N584="snížená",J584,0)</f>
        <v>0</v>
      </c>
      <c r="BG584" s="213">
        <f>IF(N584="zákl. přenesená",J584,0)</f>
        <v>0</v>
      </c>
      <c r="BH584" s="213">
        <f>IF(N584="sníž. přenesená",J584,0)</f>
        <v>0</v>
      </c>
      <c r="BI584" s="213">
        <f>IF(N584="nulová",J584,0)</f>
        <v>0</v>
      </c>
      <c r="BJ584" s="18" t="s">
        <v>80</v>
      </c>
      <c r="BK584" s="213">
        <f>ROUND(I584*H584,2)</f>
        <v>0</v>
      </c>
      <c r="BL584" s="18" t="s">
        <v>131</v>
      </c>
      <c r="BM584" s="212" t="s">
        <v>875</v>
      </c>
    </row>
    <row r="585" s="2" customFormat="1">
      <c r="A585" s="39"/>
      <c r="B585" s="40"/>
      <c r="C585" s="41"/>
      <c r="D585" s="214" t="s">
        <v>133</v>
      </c>
      <c r="E585" s="41"/>
      <c r="F585" s="215" t="s">
        <v>870</v>
      </c>
      <c r="G585" s="41"/>
      <c r="H585" s="41"/>
      <c r="I585" s="216"/>
      <c r="J585" s="41"/>
      <c r="K585" s="41"/>
      <c r="L585" s="45"/>
      <c r="M585" s="217"/>
      <c r="N585" s="218"/>
      <c r="O585" s="85"/>
      <c r="P585" s="85"/>
      <c r="Q585" s="85"/>
      <c r="R585" s="85"/>
      <c r="S585" s="85"/>
      <c r="T585" s="86"/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T585" s="18" t="s">
        <v>133</v>
      </c>
      <c r="AU585" s="18" t="s">
        <v>82</v>
      </c>
    </row>
    <row r="586" s="13" customFormat="1">
      <c r="A586" s="13"/>
      <c r="B586" s="221"/>
      <c r="C586" s="222"/>
      <c r="D586" s="219" t="s">
        <v>137</v>
      </c>
      <c r="E586" s="223" t="s">
        <v>19</v>
      </c>
      <c r="F586" s="224" t="s">
        <v>876</v>
      </c>
      <c r="G586" s="222"/>
      <c r="H586" s="225">
        <v>711.15999999999997</v>
      </c>
      <c r="I586" s="226"/>
      <c r="J586" s="222"/>
      <c r="K586" s="222"/>
      <c r="L586" s="227"/>
      <c r="M586" s="228"/>
      <c r="N586" s="229"/>
      <c r="O586" s="229"/>
      <c r="P586" s="229"/>
      <c r="Q586" s="229"/>
      <c r="R586" s="229"/>
      <c r="S586" s="229"/>
      <c r="T586" s="230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31" t="s">
        <v>137</v>
      </c>
      <c r="AU586" s="231" t="s">
        <v>82</v>
      </c>
      <c r="AV586" s="13" t="s">
        <v>82</v>
      </c>
      <c r="AW586" s="13" t="s">
        <v>33</v>
      </c>
      <c r="AX586" s="13" t="s">
        <v>72</v>
      </c>
      <c r="AY586" s="231" t="s">
        <v>124</v>
      </c>
    </row>
    <row r="587" s="13" customFormat="1">
      <c r="A587" s="13"/>
      <c r="B587" s="221"/>
      <c r="C587" s="222"/>
      <c r="D587" s="219" t="s">
        <v>137</v>
      </c>
      <c r="E587" s="222"/>
      <c r="F587" s="224" t="s">
        <v>877</v>
      </c>
      <c r="G587" s="222"/>
      <c r="H587" s="225">
        <v>6400.4399999999996</v>
      </c>
      <c r="I587" s="226"/>
      <c r="J587" s="222"/>
      <c r="K587" s="222"/>
      <c r="L587" s="227"/>
      <c r="M587" s="228"/>
      <c r="N587" s="229"/>
      <c r="O587" s="229"/>
      <c r="P587" s="229"/>
      <c r="Q587" s="229"/>
      <c r="R587" s="229"/>
      <c r="S587" s="229"/>
      <c r="T587" s="230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31" t="s">
        <v>137</v>
      </c>
      <c r="AU587" s="231" t="s">
        <v>82</v>
      </c>
      <c r="AV587" s="13" t="s">
        <v>82</v>
      </c>
      <c r="AW587" s="13" t="s">
        <v>4</v>
      </c>
      <c r="AX587" s="13" t="s">
        <v>80</v>
      </c>
      <c r="AY587" s="231" t="s">
        <v>124</v>
      </c>
    </row>
    <row r="588" s="2" customFormat="1" ht="24.15" customHeight="1">
      <c r="A588" s="39"/>
      <c r="B588" s="40"/>
      <c r="C588" s="201" t="s">
        <v>878</v>
      </c>
      <c r="D588" s="201" t="s">
        <v>126</v>
      </c>
      <c r="E588" s="202" t="s">
        <v>867</v>
      </c>
      <c r="F588" s="203" t="s">
        <v>868</v>
      </c>
      <c r="G588" s="204" t="s">
        <v>270</v>
      </c>
      <c r="H588" s="205">
        <v>5197.3199999999997</v>
      </c>
      <c r="I588" s="206"/>
      <c r="J588" s="207">
        <f>ROUND(I588*H588,2)</f>
        <v>0</v>
      </c>
      <c r="K588" s="203" t="s">
        <v>130</v>
      </c>
      <c r="L588" s="45"/>
      <c r="M588" s="208" t="s">
        <v>19</v>
      </c>
      <c r="N588" s="209" t="s">
        <v>43</v>
      </c>
      <c r="O588" s="85"/>
      <c r="P588" s="210">
        <f>O588*H588</f>
        <v>0</v>
      </c>
      <c r="Q588" s="210">
        <v>0</v>
      </c>
      <c r="R588" s="210">
        <f>Q588*H588</f>
        <v>0</v>
      </c>
      <c r="S588" s="210">
        <v>0</v>
      </c>
      <c r="T588" s="211">
        <f>S588*H588</f>
        <v>0</v>
      </c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R588" s="212" t="s">
        <v>131</v>
      </c>
      <c r="AT588" s="212" t="s">
        <v>126</v>
      </c>
      <c r="AU588" s="212" t="s">
        <v>82</v>
      </c>
      <c r="AY588" s="18" t="s">
        <v>124</v>
      </c>
      <c r="BE588" s="213">
        <f>IF(N588="základní",J588,0)</f>
        <v>0</v>
      </c>
      <c r="BF588" s="213">
        <f>IF(N588="snížená",J588,0)</f>
        <v>0</v>
      </c>
      <c r="BG588" s="213">
        <f>IF(N588="zákl. přenesená",J588,0)</f>
        <v>0</v>
      </c>
      <c r="BH588" s="213">
        <f>IF(N588="sníž. přenesená",J588,0)</f>
        <v>0</v>
      </c>
      <c r="BI588" s="213">
        <f>IF(N588="nulová",J588,0)</f>
        <v>0</v>
      </c>
      <c r="BJ588" s="18" t="s">
        <v>80</v>
      </c>
      <c r="BK588" s="213">
        <f>ROUND(I588*H588,2)</f>
        <v>0</v>
      </c>
      <c r="BL588" s="18" t="s">
        <v>131</v>
      </c>
      <c r="BM588" s="212" t="s">
        <v>879</v>
      </c>
    </row>
    <row r="589" s="2" customFormat="1">
      <c r="A589" s="39"/>
      <c r="B589" s="40"/>
      <c r="C589" s="41"/>
      <c r="D589" s="214" t="s">
        <v>133</v>
      </c>
      <c r="E589" s="41"/>
      <c r="F589" s="215" t="s">
        <v>870</v>
      </c>
      <c r="G589" s="41"/>
      <c r="H589" s="41"/>
      <c r="I589" s="216"/>
      <c r="J589" s="41"/>
      <c r="K589" s="41"/>
      <c r="L589" s="45"/>
      <c r="M589" s="217"/>
      <c r="N589" s="218"/>
      <c r="O589" s="85"/>
      <c r="P589" s="85"/>
      <c r="Q589" s="85"/>
      <c r="R589" s="85"/>
      <c r="S589" s="85"/>
      <c r="T589" s="86"/>
      <c r="U589" s="39"/>
      <c r="V589" s="39"/>
      <c r="W589" s="39"/>
      <c r="X589" s="39"/>
      <c r="Y589" s="39"/>
      <c r="Z589" s="39"/>
      <c r="AA589" s="39"/>
      <c r="AB589" s="39"/>
      <c r="AC589" s="39"/>
      <c r="AD589" s="39"/>
      <c r="AE589" s="39"/>
      <c r="AT589" s="18" t="s">
        <v>133</v>
      </c>
      <c r="AU589" s="18" t="s">
        <v>82</v>
      </c>
    </row>
    <row r="590" s="13" customFormat="1">
      <c r="A590" s="13"/>
      <c r="B590" s="221"/>
      <c r="C590" s="222"/>
      <c r="D590" s="219" t="s">
        <v>137</v>
      </c>
      <c r="E590" s="223" t="s">
        <v>19</v>
      </c>
      <c r="F590" s="224" t="s">
        <v>871</v>
      </c>
      <c r="G590" s="222"/>
      <c r="H590" s="225">
        <v>3854.0859999999998</v>
      </c>
      <c r="I590" s="226"/>
      <c r="J590" s="222"/>
      <c r="K590" s="222"/>
      <c r="L590" s="227"/>
      <c r="M590" s="228"/>
      <c r="N590" s="229"/>
      <c r="O590" s="229"/>
      <c r="P590" s="229"/>
      <c r="Q590" s="229"/>
      <c r="R590" s="229"/>
      <c r="S590" s="229"/>
      <c r="T590" s="230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31" t="s">
        <v>137</v>
      </c>
      <c r="AU590" s="231" t="s">
        <v>82</v>
      </c>
      <c r="AV590" s="13" t="s">
        <v>82</v>
      </c>
      <c r="AW590" s="13" t="s">
        <v>33</v>
      </c>
      <c r="AX590" s="13" t="s">
        <v>72</v>
      </c>
      <c r="AY590" s="231" t="s">
        <v>124</v>
      </c>
    </row>
    <row r="591" s="13" customFormat="1">
      <c r="A591" s="13"/>
      <c r="B591" s="221"/>
      <c r="C591" s="222"/>
      <c r="D591" s="219" t="s">
        <v>137</v>
      </c>
      <c r="E591" s="223" t="s">
        <v>19</v>
      </c>
      <c r="F591" s="224" t="s">
        <v>872</v>
      </c>
      <c r="G591" s="222"/>
      <c r="H591" s="225">
        <v>-711.15999999999997</v>
      </c>
      <c r="I591" s="226"/>
      <c r="J591" s="222"/>
      <c r="K591" s="222"/>
      <c r="L591" s="227"/>
      <c r="M591" s="228"/>
      <c r="N591" s="229"/>
      <c r="O591" s="229"/>
      <c r="P591" s="229"/>
      <c r="Q591" s="229"/>
      <c r="R591" s="229"/>
      <c r="S591" s="229"/>
      <c r="T591" s="230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31" t="s">
        <v>137</v>
      </c>
      <c r="AU591" s="231" t="s">
        <v>82</v>
      </c>
      <c r="AV591" s="13" t="s">
        <v>82</v>
      </c>
      <c r="AW591" s="13" t="s">
        <v>33</v>
      </c>
      <c r="AX591" s="13" t="s">
        <v>72</v>
      </c>
      <c r="AY591" s="231" t="s">
        <v>124</v>
      </c>
    </row>
    <row r="592" s="13" customFormat="1">
      <c r="A592" s="13"/>
      <c r="B592" s="221"/>
      <c r="C592" s="222"/>
      <c r="D592" s="219" t="s">
        <v>137</v>
      </c>
      <c r="E592" s="223" t="s">
        <v>19</v>
      </c>
      <c r="F592" s="224" t="s">
        <v>880</v>
      </c>
      <c r="G592" s="222"/>
      <c r="H592" s="225">
        <v>-236.90000000000001</v>
      </c>
      <c r="I592" s="226"/>
      <c r="J592" s="222"/>
      <c r="K592" s="222"/>
      <c r="L592" s="227"/>
      <c r="M592" s="228"/>
      <c r="N592" s="229"/>
      <c r="O592" s="229"/>
      <c r="P592" s="229"/>
      <c r="Q592" s="229"/>
      <c r="R592" s="229"/>
      <c r="S592" s="229"/>
      <c r="T592" s="230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31" t="s">
        <v>137</v>
      </c>
      <c r="AU592" s="231" t="s">
        <v>82</v>
      </c>
      <c r="AV592" s="13" t="s">
        <v>82</v>
      </c>
      <c r="AW592" s="13" t="s">
        <v>33</v>
      </c>
      <c r="AX592" s="13" t="s">
        <v>72</v>
      </c>
      <c r="AY592" s="231" t="s">
        <v>124</v>
      </c>
    </row>
    <row r="593" s="13" customFormat="1">
      <c r="A593" s="13"/>
      <c r="B593" s="221"/>
      <c r="C593" s="222"/>
      <c r="D593" s="219" t="s">
        <v>137</v>
      </c>
      <c r="E593" s="223" t="s">
        <v>19</v>
      </c>
      <c r="F593" s="224" t="s">
        <v>881</v>
      </c>
      <c r="G593" s="222"/>
      <c r="H593" s="225">
        <v>-17.140999999999998</v>
      </c>
      <c r="I593" s="226"/>
      <c r="J593" s="222"/>
      <c r="K593" s="222"/>
      <c r="L593" s="227"/>
      <c r="M593" s="228"/>
      <c r="N593" s="229"/>
      <c r="O593" s="229"/>
      <c r="P593" s="229"/>
      <c r="Q593" s="229"/>
      <c r="R593" s="229"/>
      <c r="S593" s="229"/>
      <c r="T593" s="230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31" t="s">
        <v>137</v>
      </c>
      <c r="AU593" s="231" t="s">
        <v>82</v>
      </c>
      <c r="AV593" s="13" t="s">
        <v>82</v>
      </c>
      <c r="AW593" s="13" t="s">
        <v>33</v>
      </c>
      <c r="AX593" s="13" t="s">
        <v>72</v>
      </c>
      <c r="AY593" s="231" t="s">
        <v>124</v>
      </c>
    </row>
    <row r="594" s="13" customFormat="1">
      <c r="A594" s="13"/>
      <c r="B594" s="221"/>
      <c r="C594" s="222"/>
      <c r="D594" s="219" t="s">
        <v>137</v>
      </c>
      <c r="E594" s="223" t="s">
        <v>19</v>
      </c>
      <c r="F594" s="224" t="s">
        <v>882</v>
      </c>
      <c r="G594" s="222"/>
      <c r="H594" s="225">
        <v>-150.74500000000001</v>
      </c>
      <c r="I594" s="226"/>
      <c r="J594" s="222"/>
      <c r="K594" s="222"/>
      <c r="L594" s="227"/>
      <c r="M594" s="228"/>
      <c r="N594" s="229"/>
      <c r="O594" s="229"/>
      <c r="P594" s="229"/>
      <c r="Q594" s="229"/>
      <c r="R594" s="229"/>
      <c r="S594" s="229"/>
      <c r="T594" s="230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31" t="s">
        <v>137</v>
      </c>
      <c r="AU594" s="231" t="s">
        <v>82</v>
      </c>
      <c r="AV594" s="13" t="s">
        <v>82</v>
      </c>
      <c r="AW594" s="13" t="s">
        <v>33</v>
      </c>
      <c r="AX594" s="13" t="s">
        <v>72</v>
      </c>
      <c r="AY594" s="231" t="s">
        <v>124</v>
      </c>
    </row>
    <row r="595" s="13" customFormat="1">
      <c r="A595" s="13"/>
      <c r="B595" s="221"/>
      <c r="C595" s="222"/>
      <c r="D595" s="219" t="s">
        <v>137</v>
      </c>
      <c r="E595" s="223" t="s">
        <v>19</v>
      </c>
      <c r="F595" s="224" t="s">
        <v>883</v>
      </c>
      <c r="G595" s="222"/>
      <c r="H595" s="225">
        <v>-2449.4000000000001</v>
      </c>
      <c r="I595" s="226"/>
      <c r="J595" s="222"/>
      <c r="K595" s="222"/>
      <c r="L595" s="227"/>
      <c r="M595" s="228"/>
      <c r="N595" s="229"/>
      <c r="O595" s="229"/>
      <c r="P595" s="229"/>
      <c r="Q595" s="229"/>
      <c r="R595" s="229"/>
      <c r="S595" s="229"/>
      <c r="T595" s="230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31" t="s">
        <v>137</v>
      </c>
      <c r="AU595" s="231" t="s">
        <v>82</v>
      </c>
      <c r="AV595" s="13" t="s">
        <v>82</v>
      </c>
      <c r="AW595" s="13" t="s">
        <v>33</v>
      </c>
      <c r="AX595" s="13" t="s">
        <v>72</v>
      </c>
      <c r="AY595" s="231" t="s">
        <v>124</v>
      </c>
    </row>
    <row r="596" s="13" customFormat="1">
      <c r="A596" s="13"/>
      <c r="B596" s="221"/>
      <c r="C596" s="222"/>
      <c r="D596" s="219" t="s">
        <v>137</v>
      </c>
      <c r="E596" s="222"/>
      <c r="F596" s="224" t="s">
        <v>884</v>
      </c>
      <c r="G596" s="222"/>
      <c r="H596" s="225">
        <v>5197.3199999999997</v>
      </c>
      <c r="I596" s="226"/>
      <c r="J596" s="222"/>
      <c r="K596" s="222"/>
      <c r="L596" s="227"/>
      <c r="M596" s="228"/>
      <c r="N596" s="229"/>
      <c r="O596" s="229"/>
      <c r="P596" s="229"/>
      <c r="Q596" s="229"/>
      <c r="R596" s="229"/>
      <c r="S596" s="229"/>
      <c r="T596" s="230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31" t="s">
        <v>137</v>
      </c>
      <c r="AU596" s="231" t="s">
        <v>82</v>
      </c>
      <c r="AV596" s="13" t="s">
        <v>82</v>
      </c>
      <c r="AW596" s="13" t="s">
        <v>4</v>
      </c>
      <c r="AX596" s="13" t="s">
        <v>80</v>
      </c>
      <c r="AY596" s="231" t="s">
        <v>124</v>
      </c>
    </row>
    <row r="597" s="2" customFormat="1" ht="24.15" customHeight="1">
      <c r="A597" s="39"/>
      <c r="B597" s="40"/>
      <c r="C597" s="201" t="s">
        <v>885</v>
      </c>
      <c r="D597" s="201" t="s">
        <v>126</v>
      </c>
      <c r="E597" s="202" t="s">
        <v>886</v>
      </c>
      <c r="F597" s="203" t="s">
        <v>887</v>
      </c>
      <c r="G597" s="204" t="s">
        <v>270</v>
      </c>
      <c r="H597" s="205">
        <v>404.786</v>
      </c>
      <c r="I597" s="206"/>
      <c r="J597" s="207">
        <f>ROUND(I597*H597,2)</f>
        <v>0</v>
      </c>
      <c r="K597" s="203" t="s">
        <v>130</v>
      </c>
      <c r="L597" s="45"/>
      <c r="M597" s="208" t="s">
        <v>19</v>
      </c>
      <c r="N597" s="209" t="s">
        <v>43</v>
      </c>
      <c r="O597" s="85"/>
      <c r="P597" s="210">
        <f>O597*H597</f>
        <v>0</v>
      </c>
      <c r="Q597" s="210">
        <v>0</v>
      </c>
      <c r="R597" s="210">
        <f>Q597*H597</f>
        <v>0</v>
      </c>
      <c r="S597" s="210">
        <v>0</v>
      </c>
      <c r="T597" s="211">
        <f>S597*H597</f>
        <v>0</v>
      </c>
      <c r="U597" s="39"/>
      <c r="V597" s="39"/>
      <c r="W597" s="39"/>
      <c r="X597" s="39"/>
      <c r="Y597" s="39"/>
      <c r="Z597" s="39"/>
      <c r="AA597" s="39"/>
      <c r="AB597" s="39"/>
      <c r="AC597" s="39"/>
      <c r="AD597" s="39"/>
      <c r="AE597" s="39"/>
      <c r="AR597" s="212" t="s">
        <v>131</v>
      </c>
      <c r="AT597" s="212" t="s">
        <v>126</v>
      </c>
      <c r="AU597" s="212" t="s">
        <v>82</v>
      </c>
      <c r="AY597" s="18" t="s">
        <v>124</v>
      </c>
      <c r="BE597" s="213">
        <f>IF(N597="základní",J597,0)</f>
        <v>0</v>
      </c>
      <c r="BF597" s="213">
        <f>IF(N597="snížená",J597,0)</f>
        <v>0</v>
      </c>
      <c r="BG597" s="213">
        <f>IF(N597="zákl. přenesená",J597,0)</f>
        <v>0</v>
      </c>
      <c r="BH597" s="213">
        <f>IF(N597="sníž. přenesená",J597,0)</f>
        <v>0</v>
      </c>
      <c r="BI597" s="213">
        <f>IF(N597="nulová",J597,0)</f>
        <v>0</v>
      </c>
      <c r="BJ597" s="18" t="s">
        <v>80</v>
      </c>
      <c r="BK597" s="213">
        <f>ROUND(I597*H597,2)</f>
        <v>0</v>
      </c>
      <c r="BL597" s="18" t="s">
        <v>131</v>
      </c>
      <c r="BM597" s="212" t="s">
        <v>888</v>
      </c>
    </row>
    <row r="598" s="2" customFormat="1">
      <c r="A598" s="39"/>
      <c r="B598" s="40"/>
      <c r="C598" s="41"/>
      <c r="D598" s="214" t="s">
        <v>133</v>
      </c>
      <c r="E598" s="41"/>
      <c r="F598" s="215" t="s">
        <v>889</v>
      </c>
      <c r="G598" s="41"/>
      <c r="H598" s="41"/>
      <c r="I598" s="216"/>
      <c r="J598" s="41"/>
      <c r="K598" s="41"/>
      <c r="L598" s="45"/>
      <c r="M598" s="217"/>
      <c r="N598" s="218"/>
      <c r="O598" s="85"/>
      <c r="P598" s="85"/>
      <c r="Q598" s="85"/>
      <c r="R598" s="85"/>
      <c r="S598" s="85"/>
      <c r="T598" s="86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T598" s="18" t="s">
        <v>133</v>
      </c>
      <c r="AU598" s="18" t="s">
        <v>82</v>
      </c>
    </row>
    <row r="599" s="13" customFormat="1">
      <c r="A599" s="13"/>
      <c r="B599" s="221"/>
      <c r="C599" s="222"/>
      <c r="D599" s="219" t="s">
        <v>137</v>
      </c>
      <c r="E599" s="223" t="s">
        <v>19</v>
      </c>
      <c r="F599" s="224" t="s">
        <v>890</v>
      </c>
      <c r="G599" s="222"/>
      <c r="H599" s="225">
        <v>236.90000000000001</v>
      </c>
      <c r="I599" s="226"/>
      <c r="J599" s="222"/>
      <c r="K599" s="222"/>
      <c r="L599" s="227"/>
      <c r="M599" s="228"/>
      <c r="N599" s="229"/>
      <c r="O599" s="229"/>
      <c r="P599" s="229"/>
      <c r="Q599" s="229"/>
      <c r="R599" s="229"/>
      <c r="S599" s="229"/>
      <c r="T599" s="230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31" t="s">
        <v>137</v>
      </c>
      <c r="AU599" s="231" t="s">
        <v>82</v>
      </c>
      <c r="AV599" s="13" t="s">
        <v>82</v>
      </c>
      <c r="AW599" s="13" t="s">
        <v>33</v>
      </c>
      <c r="AX599" s="13" t="s">
        <v>72</v>
      </c>
      <c r="AY599" s="231" t="s">
        <v>124</v>
      </c>
    </row>
    <row r="600" s="13" customFormat="1">
      <c r="A600" s="13"/>
      <c r="B600" s="221"/>
      <c r="C600" s="222"/>
      <c r="D600" s="219" t="s">
        <v>137</v>
      </c>
      <c r="E600" s="223" t="s">
        <v>19</v>
      </c>
      <c r="F600" s="224" t="s">
        <v>891</v>
      </c>
      <c r="G600" s="222"/>
      <c r="H600" s="225">
        <v>17.140999999999998</v>
      </c>
      <c r="I600" s="226"/>
      <c r="J600" s="222"/>
      <c r="K600" s="222"/>
      <c r="L600" s="227"/>
      <c r="M600" s="228"/>
      <c r="N600" s="229"/>
      <c r="O600" s="229"/>
      <c r="P600" s="229"/>
      <c r="Q600" s="229"/>
      <c r="R600" s="229"/>
      <c r="S600" s="229"/>
      <c r="T600" s="230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31" t="s">
        <v>137</v>
      </c>
      <c r="AU600" s="231" t="s">
        <v>82</v>
      </c>
      <c r="AV600" s="13" t="s">
        <v>82</v>
      </c>
      <c r="AW600" s="13" t="s">
        <v>33</v>
      </c>
      <c r="AX600" s="13" t="s">
        <v>72</v>
      </c>
      <c r="AY600" s="231" t="s">
        <v>124</v>
      </c>
    </row>
    <row r="601" s="13" customFormat="1">
      <c r="A601" s="13"/>
      <c r="B601" s="221"/>
      <c r="C601" s="222"/>
      <c r="D601" s="219" t="s">
        <v>137</v>
      </c>
      <c r="E601" s="223" t="s">
        <v>19</v>
      </c>
      <c r="F601" s="224" t="s">
        <v>892</v>
      </c>
      <c r="G601" s="222"/>
      <c r="H601" s="225">
        <v>150.74500000000001</v>
      </c>
      <c r="I601" s="226"/>
      <c r="J601" s="222"/>
      <c r="K601" s="222"/>
      <c r="L601" s="227"/>
      <c r="M601" s="228"/>
      <c r="N601" s="229"/>
      <c r="O601" s="229"/>
      <c r="P601" s="229"/>
      <c r="Q601" s="229"/>
      <c r="R601" s="229"/>
      <c r="S601" s="229"/>
      <c r="T601" s="230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31" t="s">
        <v>137</v>
      </c>
      <c r="AU601" s="231" t="s">
        <v>82</v>
      </c>
      <c r="AV601" s="13" t="s">
        <v>82</v>
      </c>
      <c r="AW601" s="13" t="s">
        <v>33</v>
      </c>
      <c r="AX601" s="13" t="s">
        <v>72</v>
      </c>
      <c r="AY601" s="231" t="s">
        <v>124</v>
      </c>
    </row>
    <row r="602" s="2" customFormat="1" ht="24.15" customHeight="1">
      <c r="A602" s="39"/>
      <c r="B602" s="40"/>
      <c r="C602" s="201" t="s">
        <v>893</v>
      </c>
      <c r="D602" s="201" t="s">
        <v>126</v>
      </c>
      <c r="E602" s="202" t="s">
        <v>894</v>
      </c>
      <c r="F602" s="203" t="s">
        <v>895</v>
      </c>
      <c r="G602" s="204" t="s">
        <v>270</v>
      </c>
      <c r="H602" s="205">
        <v>2449.4000000000001</v>
      </c>
      <c r="I602" s="206"/>
      <c r="J602" s="207">
        <f>ROUND(I602*H602,2)</f>
        <v>0</v>
      </c>
      <c r="K602" s="203" t="s">
        <v>130</v>
      </c>
      <c r="L602" s="45"/>
      <c r="M602" s="208" t="s">
        <v>19</v>
      </c>
      <c r="N602" s="209" t="s">
        <v>43</v>
      </c>
      <c r="O602" s="85"/>
      <c r="P602" s="210">
        <f>O602*H602</f>
        <v>0</v>
      </c>
      <c r="Q602" s="210">
        <v>0</v>
      </c>
      <c r="R602" s="210">
        <f>Q602*H602</f>
        <v>0</v>
      </c>
      <c r="S602" s="210">
        <v>0</v>
      </c>
      <c r="T602" s="211">
        <f>S602*H602</f>
        <v>0</v>
      </c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  <c r="AR602" s="212" t="s">
        <v>131</v>
      </c>
      <c r="AT602" s="212" t="s">
        <v>126</v>
      </c>
      <c r="AU602" s="212" t="s">
        <v>82</v>
      </c>
      <c r="AY602" s="18" t="s">
        <v>124</v>
      </c>
      <c r="BE602" s="213">
        <f>IF(N602="základní",J602,0)</f>
        <v>0</v>
      </c>
      <c r="BF602" s="213">
        <f>IF(N602="snížená",J602,0)</f>
        <v>0</v>
      </c>
      <c r="BG602" s="213">
        <f>IF(N602="zákl. přenesená",J602,0)</f>
        <v>0</v>
      </c>
      <c r="BH602" s="213">
        <f>IF(N602="sníž. přenesená",J602,0)</f>
        <v>0</v>
      </c>
      <c r="BI602" s="213">
        <f>IF(N602="nulová",J602,0)</f>
        <v>0</v>
      </c>
      <c r="BJ602" s="18" t="s">
        <v>80</v>
      </c>
      <c r="BK602" s="213">
        <f>ROUND(I602*H602,2)</f>
        <v>0</v>
      </c>
      <c r="BL602" s="18" t="s">
        <v>131</v>
      </c>
      <c r="BM602" s="212" t="s">
        <v>896</v>
      </c>
    </row>
    <row r="603" s="2" customFormat="1">
      <c r="A603" s="39"/>
      <c r="B603" s="40"/>
      <c r="C603" s="41"/>
      <c r="D603" s="214" t="s">
        <v>133</v>
      </c>
      <c r="E603" s="41"/>
      <c r="F603" s="215" t="s">
        <v>897</v>
      </c>
      <c r="G603" s="41"/>
      <c r="H603" s="41"/>
      <c r="I603" s="216"/>
      <c r="J603" s="41"/>
      <c r="K603" s="41"/>
      <c r="L603" s="45"/>
      <c r="M603" s="217"/>
      <c r="N603" s="218"/>
      <c r="O603" s="85"/>
      <c r="P603" s="85"/>
      <c r="Q603" s="85"/>
      <c r="R603" s="85"/>
      <c r="S603" s="85"/>
      <c r="T603" s="86"/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T603" s="18" t="s">
        <v>133</v>
      </c>
      <c r="AU603" s="18" t="s">
        <v>82</v>
      </c>
    </row>
    <row r="604" s="13" customFormat="1">
      <c r="A604" s="13"/>
      <c r="B604" s="221"/>
      <c r="C604" s="222"/>
      <c r="D604" s="219" t="s">
        <v>137</v>
      </c>
      <c r="E604" s="223" t="s">
        <v>19</v>
      </c>
      <c r="F604" s="224" t="s">
        <v>898</v>
      </c>
      <c r="G604" s="222"/>
      <c r="H604" s="225">
        <v>2449.4000000000001</v>
      </c>
      <c r="I604" s="226"/>
      <c r="J604" s="222"/>
      <c r="K604" s="222"/>
      <c r="L604" s="227"/>
      <c r="M604" s="228"/>
      <c r="N604" s="229"/>
      <c r="O604" s="229"/>
      <c r="P604" s="229"/>
      <c r="Q604" s="229"/>
      <c r="R604" s="229"/>
      <c r="S604" s="229"/>
      <c r="T604" s="230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31" t="s">
        <v>137</v>
      </c>
      <c r="AU604" s="231" t="s">
        <v>82</v>
      </c>
      <c r="AV604" s="13" t="s">
        <v>82</v>
      </c>
      <c r="AW604" s="13" t="s">
        <v>33</v>
      </c>
      <c r="AX604" s="13" t="s">
        <v>72</v>
      </c>
      <c r="AY604" s="231" t="s">
        <v>124</v>
      </c>
    </row>
    <row r="605" s="2" customFormat="1" ht="24.15" customHeight="1">
      <c r="A605" s="39"/>
      <c r="B605" s="40"/>
      <c r="C605" s="201" t="s">
        <v>899</v>
      </c>
      <c r="D605" s="201" t="s">
        <v>126</v>
      </c>
      <c r="E605" s="202" t="s">
        <v>900</v>
      </c>
      <c r="F605" s="203" t="s">
        <v>901</v>
      </c>
      <c r="G605" s="204" t="s">
        <v>270</v>
      </c>
      <c r="H605" s="205">
        <v>288.74000000000001</v>
      </c>
      <c r="I605" s="206"/>
      <c r="J605" s="207">
        <f>ROUND(I605*H605,2)</f>
        <v>0</v>
      </c>
      <c r="K605" s="203" t="s">
        <v>130</v>
      </c>
      <c r="L605" s="45"/>
      <c r="M605" s="208" t="s">
        <v>19</v>
      </c>
      <c r="N605" s="209" t="s">
        <v>43</v>
      </c>
      <c r="O605" s="85"/>
      <c r="P605" s="210">
        <f>O605*H605</f>
        <v>0</v>
      </c>
      <c r="Q605" s="210">
        <v>0</v>
      </c>
      <c r="R605" s="210">
        <f>Q605*H605</f>
        <v>0</v>
      </c>
      <c r="S605" s="210">
        <v>0</v>
      </c>
      <c r="T605" s="211">
        <f>S605*H605</f>
        <v>0</v>
      </c>
      <c r="U605" s="39"/>
      <c r="V605" s="39"/>
      <c r="W605" s="39"/>
      <c r="X605" s="39"/>
      <c r="Y605" s="39"/>
      <c r="Z605" s="39"/>
      <c r="AA605" s="39"/>
      <c r="AB605" s="39"/>
      <c r="AC605" s="39"/>
      <c r="AD605" s="39"/>
      <c r="AE605" s="39"/>
      <c r="AR605" s="212" t="s">
        <v>131</v>
      </c>
      <c r="AT605" s="212" t="s">
        <v>126</v>
      </c>
      <c r="AU605" s="212" t="s">
        <v>82</v>
      </c>
      <c r="AY605" s="18" t="s">
        <v>124</v>
      </c>
      <c r="BE605" s="213">
        <f>IF(N605="základní",J605,0)</f>
        <v>0</v>
      </c>
      <c r="BF605" s="213">
        <f>IF(N605="snížená",J605,0)</f>
        <v>0</v>
      </c>
      <c r="BG605" s="213">
        <f>IF(N605="zákl. přenesená",J605,0)</f>
        <v>0</v>
      </c>
      <c r="BH605" s="213">
        <f>IF(N605="sníž. přenesená",J605,0)</f>
        <v>0</v>
      </c>
      <c r="BI605" s="213">
        <f>IF(N605="nulová",J605,0)</f>
        <v>0</v>
      </c>
      <c r="BJ605" s="18" t="s">
        <v>80</v>
      </c>
      <c r="BK605" s="213">
        <f>ROUND(I605*H605,2)</f>
        <v>0</v>
      </c>
      <c r="BL605" s="18" t="s">
        <v>131</v>
      </c>
      <c r="BM605" s="212" t="s">
        <v>902</v>
      </c>
    </row>
    <row r="606" s="2" customFormat="1">
      <c r="A606" s="39"/>
      <c r="B606" s="40"/>
      <c r="C606" s="41"/>
      <c r="D606" s="214" t="s">
        <v>133</v>
      </c>
      <c r="E606" s="41"/>
      <c r="F606" s="215" t="s">
        <v>903</v>
      </c>
      <c r="G606" s="41"/>
      <c r="H606" s="41"/>
      <c r="I606" s="216"/>
      <c r="J606" s="41"/>
      <c r="K606" s="41"/>
      <c r="L606" s="45"/>
      <c r="M606" s="217"/>
      <c r="N606" s="218"/>
      <c r="O606" s="85"/>
      <c r="P606" s="85"/>
      <c r="Q606" s="85"/>
      <c r="R606" s="85"/>
      <c r="S606" s="85"/>
      <c r="T606" s="86"/>
      <c r="U606" s="39"/>
      <c r="V606" s="39"/>
      <c r="W606" s="39"/>
      <c r="X606" s="39"/>
      <c r="Y606" s="39"/>
      <c r="Z606" s="39"/>
      <c r="AA606" s="39"/>
      <c r="AB606" s="39"/>
      <c r="AC606" s="39"/>
      <c r="AD606" s="39"/>
      <c r="AE606" s="39"/>
      <c r="AT606" s="18" t="s">
        <v>133</v>
      </c>
      <c r="AU606" s="18" t="s">
        <v>82</v>
      </c>
    </row>
    <row r="607" s="13" customFormat="1">
      <c r="A607" s="13"/>
      <c r="B607" s="221"/>
      <c r="C607" s="222"/>
      <c r="D607" s="219" t="s">
        <v>137</v>
      </c>
      <c r="E607" s="223" t="s">
        <v>19</v>
      </c>
      <c r="F607" s="224" t="s">
        <v>871</v>
      </c>
      <c r="G607" s="222"/>
      <c r="H607" s="225">
        <v>3854.0859999999998</v>
      </c>
      <c r="I607" s="226"/>
      <c r="J607" s="222"/>
      <c r="K607" s="222"/>
      <c r="L607" s="227"/>
      <c r="M607" s="228"/>
      <c r="N607" s="229"/>
      <c r="O607" s="229"/>
      <c r="P607" s="229"/>
      <c r="Q607" s="229"/>
      <c r="R607" s="229"/>
      <c r="S607" s="229"/>
      <c r="T607" s="230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31" t="s">
        <v>137</v>
      </c>
      <c r="AU607" s="231" t="s">
        <v>82</v>
      </c>
      <c r="AV607" s="13" t="s">
        <v>82</v>
      </c>
      <c r="AW607" s="13" t="s">
        <v>33</v>
      </c>
      <c r="AX607" s="13" t="s">
        <v>72</v>
      </c>
      <c r="AY607" s="231" t="s">
        <v>124</v>
      </c>
    </row>
    <row r="608" s="13" customFormat="1">
      <c r="A608" s="13"/>
      <c r="B608" s="221"/>
      <c r="C608" s="222"/>
      <c r="D608" s="219" t="s">
        <v>137</v>
      </c>
      <c r="E608" s="223" t="s">
        <v>19</v>
      </c>
      <c r="F608" s="224" t="s">
        <v>872</v>
      </c>
      <c r="G608" s="222"/>
      <c r="H608" s="225">
        <v>-711.15999999999997</v>
      </c>
      <c r="I608" s="226"/>
      <c r="J608" s="222"/>
      <c r="K608" s="222"/>
      <c r="L608" s="227"/>
      <c r="M608" s="228"/>
      <c r="N608" s="229"/>
      <c r="O608" s="229"/>
      <c r="P608" s="229"/>
      <c r="Q608" s="229"/>
      <c r="R608" s="229"/>
      <c r="S608" s="229"/>
      <c r="T608" s="230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31" t="s">
        <v>137</v>
      </c>
      <c r="AU608" s="231" t="s">
        <v>82</v>
      </c>
      <c r="AV608" s="13" t="s">
        <v>82</v>
      </c>
      <c r="AW608" s="13" t="s">
        <v>33</v>
      </c>
      <c r="AX608" s="13" t="s">
        <v>72</v>
      </c>
      <c r="AY608" s="231" t="s">
        <v>124</v>
      </c>
    </row>
    <row r="609" s="13" customFormat="1">
      <c r="A609" s="13"/>
      <c r="B609" s="221"/>
      <c r="C609" s="222"/>
      <c r="D609" s="219" t="s">
        <v>137</v>
      </c>
      <c r="E609" s="223" t="s">
        <v>19</v>
      </c>
      <c r="F609" s="224" t="s">
        <v>880</v>
      </c>
      <c r="G609" s="222"/>
      <c r="H609" s="225">
        <v>-236.90000000000001</v>
      </c>
      <c r="I609" s="226"/>
      <c r="J609" s="222"/>
      <c r="K609" s="222"/>
      <c r="L609" s="227"/>
      <c r="M609" s="228"/>
      <c r="N609" s="229"/>
      <c r="O609" s="229"/>
      <c r="P609" s="229"/>
      <c r="Q609" s="229"/>
      <c r="R609" s="229"/>
      <c r="S609" s="229"/>
      <c r="T609" s="230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31" t="s">
        <v>137</v>
      </c>
      <c r="AU609" s="231" t="s">
        <v>82</v>
      </c>
      <c r="AV609" s="13" t="s">
        <v>82</v>
      </c>
      <c r="AW609" s="13" t="s">
        <v>33</v>
      </c>
      <c r="AX609" s="13" t="s">
        <v>72</v>
      </c>
      <c r="AY609" s="231" t="s">
        <v>124</v>
      </c>
    </row>
    <row r="610" s="13" customFormat="1">
      <c r="A610" s="13"/>
      <c r="B610" s="221"/>
      <c r="C610" s="222"/>
      <c r="D610" s="219" t="s">
        <v>137</v>
      </c>
      <c r="E610" s="223" t="s">
        <v>19</v>
      </c>
      <c r="F610" s="224" t="s">
        <v>881</v>
      </c>
      <c r="G610" s="222"/>
      <c r="H610" s="225">
        <v>-17.140999999999998</v>
      </c>
      <c r="I610" s="226"/>
      <c r="J610" s="222"/>
      <c r="K610" s="222"/>
      <c r="L610" s="227"/>
      <c r="M610" s="228"/>
      <c r="N610" s="229"/>
      <c r="O610" s="229"/>
      <c r="P610" s="229"/>
      <c r="Q610" s="229"/>
      <c r="R610" s="229"/>
      <c r="S610" s="229"/>
      <c r="T610" s="230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31" t="s">
        <v>137</v>
      </c>
      <c r="AU610" s="231" t="s">
        <v>82</v>
      </c>
      <c r="AV610" s="13" t="s">
        <v>82</v>
      </c>
      <c r="AW610" s="13" t="s">
        <v>33</v>
      </c>
      <c r="AX610" s="13" t="s">
        <v>72</v>
      </c>
      <c r="AY610" s="231" t="s">
        <v>124</v>
      </c>
    </row>
    <row r="611" s="13" customFormat="1">
      <c r="A611" s="13"/>
      <c r="B611" s="221"/>
      <c r="C611" s="222"/>
      <c r="D611" s="219" t="s">
        <v>137</v>
      </c>
      <c r="E611" s="223" t="s">
        <v>19</v>
      </c>
      <c r="F611" s="224" t="s">
        <v>882</v>
      </c>
      <c r="G611" s="222"/>
      <c r="H611" s="225">
        <v>-150.74500000000001</v>
      </c>
      <c r="I611" s="226"/>
      <c r="J611" s="222"/>
      <c r="K611" s="222"/>
      <c r="L611" s="227"/>
      <c r="M611" s="228"/>
      <c r="N611" s="229"/>
      <c r="O611" s="229"/>
      <c r="P611" s="229"/>
      <c r="Q611" s="229"/>
      <c r="R611" s="229"/>
      <c r="S611" s="229"/>
      <c r="T611" s="230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31" t="s">
        <v>137</v>
      </c>
      <c r="AU611" s="231" t="s">
        <v>82</v>
      </c>
      <c r="AV611" s="13" t="s">
        <v>82</v>
      </c>
      <c r="AW611" s="13" t="s">
        <v>33</v>
      </c>
      <c r="AX611" s="13" t="s">
        <v>72</v>
      </c>
      <c r="AY611" s="231" t="s">
        <v>124</v>
      </c>
    </row>
    <row r="612" s="13" customFormat="1">
      <c r="A612" s="13"/>
      <c r="B612" s="221"/>
      <c r="C612" s="222"/>
      <c r="D612" s="219" t="s">
        <v>137</v>
      </c>
      <c r="E612" s="223" t="s">
        <v>19</v>
      </c>
      <c r="F612" s="224" t="s">
        <v>883</v>
      </c>
      <c r="G612" s="222"/>
      <c r="H612" s="225">
        <v>-2449.4000000000001</v>
      </c>
      <c r="I612" s="226"/>
      <c r="J612" s="222"/>
      <c r="K612" s="222"/>
      <c r="L612" s="227"/>
      <c r="M612" s="228"/>
      <c r="N612" s="229"/>
      <c r="O612" s="229"/>
      <c r="P612" s="229"/>
      <c r="Q612" s="229"/>
      <c r="R612" s="229"/>
      <c r="S612" s="229"/>
      <c r="T612" s="230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31" t="s">
        <v>137</v>
      </c>
      <c r="AU612" s="231" t="s">
        <v>82</v>
      </c>
      <c r="AV612" s="13" t="s">
        <v>82</v>
      </c>
      <c r="AW612" s="13" t="s">
        <v>33</v>
      </c>
      <c r="AX612" s="13" t="s">
        <v>72</v>
      </c>
      <c r="AY612" s="231" t="s">
        <v>124</v>
      </c>
    </row>
    <row r="613" s="12" customFormat="1" ht="22.8" customHeight="1">
      <c r="A613" s="12"/>
      <c r="B613" s="185"/>
      <c r="C613" s="186"/>
      <c r="D613" s="187" t="s">
        <v>71</v>
      </c>
      <c r="E613" s="199" t="s">
        <v>904</v>
      </c>
      <c r="F613" s="199" t="s">
        <v>905</v>
      </c>
      <c r="G613" s="186"/>
      <c r="H613" s="186"/>
      <c r="I613" s="189"/>
      <c r="J613" s="200">
        <f>BK613</f>
        <v>0</v>
      </c>
      <c r="K613" s="186"/>
      <c r="L613" s="191"/>
      <c r="M613" s="192"/>
      <c r="N613" s="193"/>
      <c r="O613" s="193"/>
      <c r="P613" s="194">
        <f>SUM(P614:P615)</f>
        <v>0</v>
      </c>
      <c r="Q613" s="193"/>
      <c r="R613" s="194">
        <f>SUM(R614:R615)</f>
        <v>0</v>
      </c>
      <c r="S613" s="193"/>
      <c r="T613" s="195">
        <f>SUM(T614:T615)</f>
        <v>0</v>
      </c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R613" s="196" t="s">
        <v>80</v>
      </c>
      <c r="AT613" s="197" t="s">
        <v>71</v>
      </c>
      <c r="AU613" s="197" t="s">
        <v>80</v>
      </c>
      <c r="AY613" s="196" t="s">
        <v>124</v>
      </c>
      <c r="BK613" s="198">
        <f>SUM(BK614:BK615)</f>
        <v>0</v>
      </c>
    </row>
    <row r="614" s="2" customFormat="1" ht="24.15" customHeight="1">
      <c r="A614" s="39"/>
      <c r="B614" s="40"/>
      <c r="C614" s="201" t="s">
        <v>906</v>
      </c>
      <c r="D614" s="201" t="s">
        <v>126</v>
      </c>
      <c r="E614" s="202" t="s">
        <v>907</v>
      </c>
      <c r="F614" s="203" t="s">
        <v>908</v>
      </c>
      <c r="G614" s="204" t="s">
        <v>270</v>
      </c>
      <c r="H614" s="205">
        <v>1249.9110000000001</v>
      </c>
      <c r="I614" s="206"/>
      <c r="J614" s="207">
        <f>ROUND(I614*H614,2)</f>
        <v>0</v>
      </c>
      <c r="K614" s="203" t="s">
        <v>130</v>
      </c>
      <c r="L614" s="45"/>
      <c r="M614" s="208" t="s">
        <v>19</v>
      </c>
      <c r="N614" s="209" t="s">
        <v>43</v>
      </c>
      <c r="O614" s="85"/>
      <c r="P614" s="210">
        <f>O614*H614</f>
        <v>0</v>
      </c>
      <c r="Q614" s="210">
        <v>0</v>
      </c>
      <c r="R614" s="210">
        <f>Q614*H614</f>
        <v>0</v>
      </c>
      <c r="S614" s="210">
        <v>0</v>
      </c>
      <c r="T614" s="211">
        <f>S614*H614</f>
        <v>0</v>
      </c>
      <c r="U614" s="39"/>
      <c r="V614" s="39"/>
      <c r="W614" s="39"/>
      <c r="X614" s="39"/>
      <c r="Y614" s="39"/>
      <c r="Z614" s="39"/>
      <c r="AA614" s="39"/>
      <c r="AB614" s="39"/>
      <c r="AC614" s="39"/>
      <c r="AD614" s="39"/>
      <c r="AE614" s="39"/>
      <c r="AR614" s="212" t="s">
        <v>131</v>
      </c>
      <c r="AT614" s="212" t="s">
        <v>126</v>
      </c>
      <c r="AU614" s="212" t="s">
        <v>82</v>
      </c>
      <c r="AY614" s="18" t="s">
        <v>124</v>
      </c>
      <c r="BE614" s="213">
        <f>IF(N614="základní",J614,0)</f>
        <v>0</v>
      </c>
      <c r="BF614" s="213">
        <f>IF(N614="snížená",J614,0)</f>
        <v>0</v>
      </c>
      <c r="BG614" s="213">
        <f>IF(N614="zákl. přenesená",J614,0)</f>
        <v>0</v>
      </c>
      <c r="BH614" s="213">
        <f>IF(N614="sníž. přenesená",J614,0)</f>
        <v>0</v>
      </c>
      <c r="BI614" s="213">
        <f>IF(N614="nulová",J614,0)</f>
        <v>0</v>
      </c>
      <c r="BJ614" s="18" t="s">
        <v>80</v>
      </c>
      <c r="BK614" s="213">
        <f>ROUND(I614*H614,2)</f>
        <v>0</v>
      </c>
      <c r="BL614" s="18" t="s">
        <v>131</v>
      </c>
      <c r="BM614" s="212" t="s">
        <v>909</v>
      </c>
    </row>
    <row r="615" s="2" customFormat="1">
      <c r="A615" s="39"/>
      <c r="B615" s="40"/>
      <c r="C615" s="41"/>
      <c r="D615" s="214" t="s">
        <v>133</v>
      </c>
      <c r="E615" s="41"/>
      <c r="F615" s="215" t="s">
        <v>910</v>
      </c>
      <c r="G615" s="41"/>
      <c r="H615" s="41"/>
      <c r="I615" s="216"/>
      <c r="J615" s="41"/>
      <c r="K615" s="41"/>
      <c r="L615" s="45"/>
      <c r="M615" s="217"/>
      <c r="N615" s="218"/>
      <c r="O615" s="85"/>
      <c r="P615" s="85"/>
      <c r="Q615" s="85"/>
      <c r="R615" s="85"/>
      <c r="S615" s="85"/>
      <c r="T615" s="86"/>
      <c r="U615" s="39"/>
      <c r="V615" s="39"/>
      <c r="W615" s="39"/>
      <c r="X615" s="39"/>
      <c r="Y615" s="39"/>
      <c r="Z615" s="39"/>
      <c r="AA615" s="39"/>
      <c r="AB615" s="39"/>
      <c r="AC615" s="39"/>
      <c r="AD615" s="39"/>
      <c r="AE615" s="39"/>
      <c r="AT615" s="18" t="s">
        <v>133</v>
      </c>
      <c r="AU615" s="18" t="s">
        <v>82</v>
      </c>
    </row>
    <row r="616" s="12" customFormat="1" ht="25.92" customHeight="1">
      <c r="A616" s="12"/>
      <c r="B616" s="185"/>
      <c r="C616" s="186"/>
      <c r="D616" s="187" t="s">
        <v>71</v>
      </c>
      <c r="E616" s="188" t="s">
        <v>911</v>
      </c>
      <c r="F616" s="188" t="s">
        <v>912</v>
      </c>
      <c r="G616" s="186"/>
      <c r="H616" s="186"/>
      <c r="I616" s="189"/>
      <c r="J616" s="190">
        <f>BK616</f>
        <v>0</v>
      </c>
      <c r="K616" s="186"/>
      <c r="L616" s="191"/>
      <c r="M616" s="192"/>
      <c r="N616" s="193"/>
      <c r="O616" s="193"/>
      <c r="P616" s="194">
        <f>P617+P622</f>
        <v>0</v>
      </c>
      <c r="Q616" s="193"/>
      <c r="R616" s="194">
        <f>R617+R622</f>
        <v>0.90661597999999988</v>
      </c>
      <c r="S616" s="193"/>
      <c r="T616" s="195">
        <f>T617+T622</f>
        <v>0</v>
      </c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R616" s="196" t="s">
        <v>82</v>
      </c>
      <c r="AT616" s="197" t="s">
        <v>71</v>
      </c>
      <c r="AU616" s="197" t="s">
        <v>72</v>
      </c>
      <c r="AY616" s="196" t="s">
        <v>124</v>
      </c>
      <c r="BK616" s="198">
        <f>BK617+BK622</f>
        <v>0</v>
      </c>
    </row>
    <row r="617" s="12" customFormat="1" ht="22.8" customHeight="1">
      <c r="A617" s="12"/>
      <c r="B617" s="185"/>
      <c r="C617" s="186"/>
      <c r="D617" s="187" t="s">
        <v>71</v>
      </c>
      <c r="E617" s="199" t="s">
        <v>913</v>
      </c>
      <c r="F617" s="199" t="s">
        <v>914</v>
      </c>
      <c r="G617" s="186"/>
      <c r="H617" s="186"/>
      <c r="I617" s="189"/>
      <c r="J617" s="200">
        <f>BK617</f>
        <v>0</v>
      </c>
      <c r="K617" s="186"/>
      <c r="L617" s="191"/>
      <c r="M617" s="192"/>
      <c r="N617" s="193"/>
      <c r="O617" s="193"/>
      <c r="P617" s="194">
        <f>SUM(P618:P621)</f>
        <v>0</v>
      </c>
      <c r="Q617" s="193"/>
      <c r="R617" s="194">
        <f>SUM(R618:R621)</f>
        <v>0.89999999999999991</v>
      </c>
      <c r="S617" s="193"/>
      <c r="T617" s="195">
        <f>SUM(T618:T621)</f>
        <v>0</v>
      </c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R617" s="196" t="s">
        <v>82</v>
      </c>
      <c r="AT617" s="197" t="s">
        <v>71</v>
      </c>
      <c r="AU617" s="197" t="s">
        <v>80</v>
      </c>
      <c r="AY617" s="196" t="s">
        <v>124</v>
      </c>
      <c r="BK617" s="198">
        <f>SUM(BK618:BK621)</f>
        <v>0</v>
      </c>
    </row>
    <row r="618" s="2" customFormat="1" ht="16.5" customHeight="1">
      <c r="A618" s="39"/>
      <c r="B618" s="40"/>
      <c r="C618" s="201" t="s">
        <v>915</v>
      </c>
      <c r="D618" s="201" t="s">
        <v>126</v>
      </c>
      <c r="E618" s="202" t="s">
        <v>916</v>
      </c>
      <c r="F618" s="203" t="s">
        <v>917</v>
      </c>
      <c r="G618" s="204" t="s">
        <v>576</v>
      </c>
      <c r="H618" s="205">
        <v>3</v>
      </c>
      <c r="I618" s="206"/>
      <c r="J618" s="207">
        <f>ROUND(I618*H618,2)</f>
        <v>0</v>
      </c>
      <c r="K618" s="203" t="s">
        <v>19</v>
      </c>
      <c r="L618" s="45"/>
      <c r="M618" s="208" t="s">
        <v>19</v>
      </c>
      <c r="N618" s="209" t="s">
        <v>43</v>
      </c>
      <c r="O618" s="85"/>
      <c r="P618" s="210">
        <f>O618*H618</f>
        <v>0</v>
      </c>
      <c r="Q618" s="210">
        <v>0.29999999999999999</v>
      </c>
      <c r="R618" s="210">
        <f>Q618*H618</f>
        <v>0.89999999999999991</v>
      </c>
      <c r="S618" s="210">
        <v>0</v>
      </c>
      <c r="T618" s="211">
        <f>S618*H618</f>
        <v>0</v>
      </c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R618" s="212" t="s">
        <v>223</v>
      </c>
      <c r="AT618" s="212" t="s">
        <v>126</v>
      </c>
      <c r="AU618" s="212" t="s">
        <v>82</v>
      </c>
      <c r="AY618" s="18" t="s">
        <v>124</v>
      </c>
      <c r="BE618" s="213">
        <f>IF(N618="základní",J618,0)</f>
        <v>0</v>
      </c>
      <c r="BF618" s="213">
        <f>IF(N618="snížená",J618,0)</f>
        <v>0</v>
      </c>
      <c r="BG618" s="213">
        <f>IF(N618="zákl. přenesená",J618,0)</f>
        <v>0</v>
      </c>
      <c r="BH618" s="213">
        <f>IF(N618="sníž. přenesená",J618,0)</f>
        <v>0</v>
      </c>
      <c r="BI618" s="213">
        <f>IF(N618="nulová",J618,0)</f>
        <v>0</v>
      </c>
      <c r="BJ618" s="18" t="s">
        <v>80</v>
      </c>
      <c r="BK618" s="213">
        <f>ROUND(I618*H618,2)</f>
        <v>0</v>
      </c>
      <c r="BL618" s="18" t="s">
        <v>223</v>
      </c>
      <c r="BM618" s="212" t="s">
        <v>918</v>
      </c>
    </row>
    <row r="619" s="2" customFormat="1">
      <c r="A619" s="39"/>
      <c r="B619" s="40"/>
      <c r="C619" s="41"/>
      <c r="D619" s="219" t="s">
        <v>135</v>
      </c>
      <c r="E619" s="41"/>
      <c r="F619" s="220" t="s">
        <v>379</v>
      </c>
      <c r="G619" s="41"/>
      <c r="H619" s="41"/>
      <c r="I619" s="216"/>
      <c r="J619" s="41"/>
      <c r="K619" s="41"/>
      <c r="L619" s="45"/>
      <c r="M619" s="217"/>
      <c r="N619" s="218"/>
      <c r="O619" s="85"/>
      <c r="P619" s="85"/>
      <c r="Q619" s="85"/>
      <c r="R619" s="85"/>
      <c r="S619" s="85"/>
      <c r="T619" s="86"/>
      <c r="U619" s="39"/>
      <c r="V619" s="39"/>
      <c r="W619" s="39"/>
      <c r="X619" s="39"/>
      <c r="Y619" s="39"/>
      <c r="Z619" s="39"/>
      <c r="AA619" s="39"/>
      <c r="AB619" s="39"/>
      <c r="AC619" s="39"/>
      <c r="AD619" s="39"/>
      <c r="AE619" s="39"/>
      <c r="AT619" s="18" t="s">
        <v>135</v>
      </c>
      <c r="AU619" s="18" t="s">
        <v>82</v>
      </c>
    </row>
    <row r="620" s="2" customFormat="1" ht="24.15" customHeight="1">
      <c r="A620" s="39"/>
      <c r="B620" s="40"/>
      <c r="C620" s="201" t="s">
        <v>919</v>
      </c>
      <c r="D620" s="201" t="s">
        <v>126</v>
      </c>
      <c r="E620" s="202" t="s">
        <v>920</v>
      </c>
      <c r="F620" s="203" t="s">
        <v>921</v>
      </c>
      <c r="G620" s="204" t="s">
        <v>270</v>
      </c>
      <c r="H620" s="205">
        <v>0.90000000000000002</v>
      </c>
      <c r="I620" s="206"/>
      <c r="J620" s="207">
        <f>ROUND(I620*H620,2)</f>
        <v>0</v>
      </c>
      <c r="K620" s="203" t="s">
        <v>130</v>
      </c>
      <c r="L620" s="45"/>
      <c r="M620" s="208" t="s">
        <v>19</v>
      </c>
      <c r="N620" s="209" t="s">
        <v>43</v>
      </c>
      <c r="O620" s="85"/>
      <c r="P620" s="210">
        <f>O620*H620</f>
        <v>0</v>
      </c>
      <c r="Q620" s="210">
        <v>0</v>
      </c>
      <c r="R620" s="210">
        <f>Q620*H620</f>
        <v>0</v>
      </c>
      <c r="S620" s="210">
        <v>0</v>
      </c>
      <c r="T620" s="211">
        <f>S620*H620</f>
        <v>0</v>
      </c>
      <c r="U620" s="39"/>
      <c r="V620" s="39"/>
      <c r="W620" s="39"/>
      <c r="X620" s="39"/>
      <c r="Y620" s="39"/>
      <c r="Z620" s="39"/>
      <c r="AA620" s="39"/>
      <c r="AB620" s="39"/>
      <c r="AC620" s="39"/>
      <c r="AD620" s="39"/>
      <c r="AE620" s="39"/>
      <c r="AR620" s="212" t="s">
        <v>223</v>
      </c>
      <c r="AT620" s="212" t="s">
        <v>126</v>
      </c>
      <c r="AU620" s="212" t="s">
        <v>82</v>
      </c>
      <c r="AY620" s="18" t="s">
        <v>124</v>
      </c>
      <c r="BE620" s="213">
        <f>IF(N620="základní",J620,0)</f>
        <v>0</v>
      </c>
      <c r="BF620" s="213">
        <f>IF(N620="snížená",J620,0)</f>
        <v>0</v>
      </c>
      <c r="BG620" s="213">
        <f>IF(N620="zákl. přenesená",J620,0)</f>
        <v>0</v>
      </c>
      <c r="BH620" s="213">
        <f>IF(N620="sníž. přenesená",J620,0)</f>
        <v>0</v>
      </c>
      <c r="BI620" s="213">
        <f>IF(N620="nulová",J620,0)</f>
        <v>0</v>
      </c>
      <c r="BJ620" s="18" t="s">
        <v>80</v>
      </c>
      <c r="BK620" s="213">
        <f>ROUND(I620*H620,2)</f>
        <v>0</v>
      </c>
      <c r="BL620" s="18" t="s">
        <v>223</v>
      </c>
      <c r="BM620" s="212" t="s">
        <v>922</v>
      </c>
    </row>
    <row r="621" s="2" customFormat="1">
      <c r="A621" s="39"/>
      <c r="B621" s="40"/>
      <c r="C621" s="41"/>
      <c r="D621" s="214" t="s">
        <v>133</v>
      </c>
      <c r="E621" s="41"/>
      <c r="F621" s="215" t="s">
        <v>923</v>
      </c>
      <c r="G621" s="41"/>
      <c r="H621" s="41"/>
      <c r="I621" s="216"/>
      <c r="J621" s="41"/>
      <c r="K621" s="41"/>
      <c r="L621" s="45"/>
      <c r="M621" s="217"/>
      <c r="N621" s="218"/>
      <c r="O621" s="85"/>
      <c r="P621" s="85"/>
      <c r="Q621" s="85"/>
      <c r="R621" s="85"/>
      <c r="S621" s="85"/>
      <c r="T621" s="86"/>
      <c r="U621" s="39"/>
      <c r="V621" s="39"/>
      <c r="W621" s="39"/>
      <c r="X621" s="39"/>
      <c r="Y621" s="39"/>
      <c r="Z621" s="39"/>
      <c r="AA621" s="39"/>
      <c r="AB621" s="39"/>
      <c r="AC621" s="39"/>
      <c r="AD621" s="39"/>
      <c r="AE621" s="39"/>
      <c r="AT621" s="18" t="s">
        <v>133</v>
      </c>
      <c r="AU621" s="18" t="s">
        <v>82</v>
      </c>
    </row>
    <row r="622" s="12" customFormat="1" ht="22.8" customHeight="1">
      <c r="A622" s="12"/>
      <c r="B622" s="185"/>
      <c r="C622" s="186"/>
      <c r="D622" s="187" t="s">
        <v>71</v>
      </c>
      <c r="E622" s="199" t="s">
        <v>924</v>
      </c>
      <c r="F622" s="199" t="s">
        <v>925</v>
      </c>
      <c r="G622" s="186"/>
      <c r="H622" s="186"/>
      <c r="I622" s="189"/>
      <c r="J622" s="200">
        <f>BK622</f>
        <v>0</v>
      </c>
      <c r="K622" s="186"/>
      <c r="L622" s="191"/>
      <c r="M622" s="192"/>
      <c r="N622" s="193"/>
      <c r="O622" s="193"/>
      <c r="P622" s="194">
        <f>SUM(P623:P629)</f>
        <v>0</v>
      </c>
      <c r="Q622" s="193"/>
      <c r="R622" s="194">
        <f>SUM(R623:R629)</f>
        <v>0.0066159800000000005</v>
      </c>
      <c r="S622" s="193"/>
      <c r="T622" s="195">
        <f>SUM(T623:T629)</f>
        <v>0</v>
      </c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R622" s="196" t="s">
        <v>82</v>
      </c>
      <c r="AT622" s="197" t="s">
        <v>71</v>
      </c>
      <c r="AU622" s="197" t="s">
        <v>80</v>
      </c>
      <c r="AY622" s="196" t="s">
        <v>124</v>
      </c>
      <c r="BK622" s="198">
        <f>SUM(BK623:BK629)</f>
        <v>0</v>
      </c>
    </row>
    <row r="623" s="2" customFormat="1" ht="24.15" customHeight="1">
      <c r="A623" s="39"/>
      <c r="B623" s="40"/>
      <c r="C623" s="201" t="s">
        <v>926</v>
      </c>
      <c r="D623" s="201" t="s">
        <v>126</v>
      </c>
      <c r="E623" s="202" t="s">
        <v>927</v>
      </c>
      <c r="F623" s="203" t="s">
        <v>928</v>
      </c>
      <c r="G623" s="204" t="s">
        <v>171</v>
      </c>
      <c r="H623" s="205">
        <v>15.385999999999999</v>
      </c>
      <c r="I623" s="206"/>
      <c r="J623" s="207">
        <f>ROUND(I623*H623,2)</f>
        <v>0</v>
      </c>
      <c r="K623" s="203" t="s">
        <v>130</v>
      </c>
      <c r="L623" s="45"/>
      <c r="M623" s="208" t="s">
        <v>19</v>
      </c>
      <c r="N623" s="209" t="s">
        <v>43</v>
      </c>
      <c r="O623" s="85"/>
      <c r="P623" s="210">
        <f>O623*H623</f>
        <v>0</v>
      </c>
      <c r="Q623" s="210">
        <v>8.0000000000000007E-05</v>
      </c>
      <c r="R623" s="210">
        <f>Q623*H623</f>
        <v>0.00123088</v>
      </c>
      <c r="S623" s="210">
        <v>0</v>
      </c>
      <c r="T623" s="211">
        <f>S623*H623</f>
        <v>0</v>
      </c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  <c r="AR623" s="212" t="s">
        <v>223</v>
      </c>
      <c r="AT623" s="212" t="s">
        <v>126</v>
      </c>
      <c r="AU623" s="212" t="s">
        <v>82</v>
      </c>
      <c r="AY623" s="18" t="s">
        <v>124</v>
      </c>
      <c r="BE623" s="213">
        <f>IF(N623="základní",J623,0)</f>
        <v>0</v>
      </c>
      <c r="BF623" s="213">
        <f>IF(N623="snížená",J623,0)</f>
        <v>0</v>
      </c>
      <c r="BG623" s="213">
        <f>IF(N623="zákl. přenesená",J623,0)</f>
        <v>0</v>
      </c>
      <c r="BH623" s="213">
        <f>IF(N623="sníž. přenesená",J623,0)</f>
        <v>0</v>
      </c>
      <c r="BI623" s="213">
        <f>IF(N623="nulová",J623,0)</f>
        <v>0</v>
      </c>
      <c r="BJ623" s="18" t="s">
        <v>80</v>
      </c>
      <c r="BK623" s="213">
        <f>ROUND(I623*H623,2)</f>
        <v>0</v>
      </c>
      <c r="BL623" s="18" t="s">
        <v>223</v>
      </c>
      <c r="BM623" s="212" t="s">
        <v>929</v>
      </c>
    </row>
    <row r="624" s="2" customFormat="1">
      <c r="A624" s="39"/>
      <c r="B624" s="40"/>
      <c r="C624" s="41"/>
      <c r="D624" s="214" t="s">
        <v>133</v>
      </c>
      <c r="E624" s="41"/>
      <c r="F624" s="215" t="s">
        <v>930</v>
      </c>
      <c r="G624" s="41"/>
      <c r="H624" s="41"/>
      <c r="I624" s="216"/>
      <c r="J624" s="41"/>
      <c r="K624" s="41"/>
      <c r="L624" s="45"/>
      <c r="M624" s="217"/>
      <c r="N624" s="218"/>
      <c r="O624" s="85"/>
      <c r="P624" s="85"/>
      <c r="Q624" s="85"/>
      <c r="R624" s="85"/>
      <c r="S624" s="85"/>
      <c r="T624" s="86"/>
      <c r="U624" s="39"/>
      <c r="V624" s="39"/>
      <c r="W624" s="39"/>
      <c r="X624" s="39"/>
      <c r="Y624" s="39"/>
      <c r="Z624" s="39"/>
      <c r="AA624" s="39"/>
      <c r="AB624" s="39"/>
      <c r="AC624" s="39"/>
      <c r="AD624" s="39"/>
      <c r="AE624" s="39"/>
      <c r="AT624" s="18" t="s">
        <v>133</v>
      </c>
      <c r="AU624" s="18" t="s">
        <v>82</v>
      </c>
    </row>
    <row r="625" s="13" customFormat="1">
      <c r="A625" s="13"/>
      <c r="B625" s="221"/>
      <c r="C625" s="222"/>
      <c r="D625" s="219" t="s">
        <v>137</v>
      </c>
      <c r="E625" s="223" t="s">
        <v>19</v>
      </c>
      <c r="F625" s="224" t="s">
        <v>931</v>
      </c>
      <c r="G625" s="222"/>
      <c r="H625" s="225">
        <v>15.385999999999999</v>
      </c>
      <c r="I625" s="226"/>
      <c r="J625" s="222"/>
      <c r="K625" s="222"/>
      <c r="L625" s="227"/>
      <c r="M625" s="228"/>
      <c r="N625" s="229"/>
      <c r="O625" s="229"/>
      <c r="P625" s="229"/>
      <c r="Q625" s="229"/>
      <c r="R625" s="229"/>
      <c r="S625" s="229"/>
      <c r="T625" s="230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31" t="s">
        <v>137</v>
      </c>
      <c r="AU625" s="231" t="s">
        <v>82</v>
      </c>
      <c r="AV625" s="13" t="s">
        <v>82</v>
      </c>
      <c r="AW625" s="13" t="s">
        <v>33</v>
      </c>
      <c r="AX625" s="13" t="s">
        <v>72</v>
      </c>
      <c r="AY625" s="231" t="s">
        <v>124</v>
      </c>
    </row>
    <row r="626" s="2" customFormat="1" ht="16.5" customHeight="1">
      <c r="A626" s="39"/>
      <c r="B626" s="40"/>
      <c r="C626" s="201" t="s">
        <v>932</v>
      </c>
      <c r="D626" s="201" t="s">
        <v>126</v>
      </c>
      <c r="E626" s="202" t="s">
        <v>933</v>
      </c>
      <c r="F626" s="203" t="s">
        <v>934</v>
      </c>
      <c r="G626" s="204" t="s">
        <v>171</v>
      </c>
      <c r="H626" s="205">
        <v>15.385999999999999</v>
      </c>
      <c r="I626" s="206"/>
      <c r="J626" s="207">
        <f>ROUND(I626*H626,2)</f>
        <v>0</v>
      </c>
      <c r="K626" s="203" t="s">
        <v>130</v>
      </c>
      <c r="L626" s="45"/>
      <c r="M626" s="208" t="s">
        <v>19</v>
      </c>
      <c r="N626" s="209" t="s">
        <v>43</v>
      </c>
      <c r="O626" s="85"/>
      <c r="P626" s="210">
        <f>O626*H626</f>
        <v>0</v>
      </c>
      <c r="Q626" s="210">
        <v>0.00012</v>
      </c>
      <c r="R626" s="210">
        <f>Q626*H626</f>
        <v>0.00184632</v>
      </c>
      <c r="S626" s="210">
        <v>0</v>
      </c>
      <c r="T626" s="211">
        <f>S626*H626</f>
        <v>0</v>
      </c>
      <c r="U626" s="39"/>
      <c r="V626" s="39"/>
      <c r="W626" s="39"/>
      <c r="X626" s="39"/>
      <c r="Y626" s="39"/>
      <c r="Z626" s="39"/>
      <c r="AA626" s="39"/>
      <c r="AB626" s="39"/>
      <c r="AC626" s="39"/>
      <c r="AD626" s="39"/>
      <c r="AE626" s="39"/>
      <c r="AR626" s="212" t="s">
        <v>223</v>
      </c>
      <c r="AT626" s="212" t="s">
        <v>126</v>
      </c>
      <c r="AU626" s="212" t="s">
        <v>82</v>
      </c>
      <c r="AY626" s="18" t="s">
        <v>124</v>
      </c>
      <c r="BE626" s="213">
        <f>IF(N626="základní",J626,0)</f>
        <v>0</v>
      </c>
      <c r="BF626" s="213">
        <f>IF(N626="snížená",J626,0)</f>
        <v>0</v>
      </c>
      <c r="BG626" s="213">
        <f>IF(N626="zákl. přenesená",J626,0)</f>
        <v>0</v>
      </c>
      <c r="BH626" s="213">
        <f>IF(N626="sníž. přenesená",J626,0)</f>
        <v>0</v>
      </c>
      <c r="BI626" s="213">
        <f>IF(N626="nulová",J626,0)</f>
        <v>0</v>
      </c>
      <c r="BJ626" s="18" t="s">
        <v>80</v>
      </c>
      <c r="BK626" s="213">
        <f>ROUND(I626*H626,2)</f>
        <v>0</v>
      </c>
      <c r="BL626" s="18" t="s">
        <v>223</v>
      </c>
      <c r="BM626" s="212" t="s">
        <v>935</v>
      </c>
    </row>
    <row r="627" s="2" customFormat="1">
      <c r="A627" s="39"/>
      <c r="B627" s="40"/>
      <c r="C627" s="41"/>
      <c r="D627" s="214" t="s">
        <v>133</v>
      </c>
      <c r="E627" s="41"/>
      <c r="F627" s="215" t="s">
        <v>936</v>
      </c>
      <c r="G627" s="41"/>
      <c r="H627" s="41"/>
      <c r="I627" s="216"/>
      <c r="J627" s="41"/>
      <c r="K627" s="41"/>
      <c r="L627" s="45"/>
      <c r="M627" s="217"/>
      <c r="N627" s="218"/>
      <c r="O627" s="85"/>
      <c r="P627" s="85"/>
      <c r="Q627" s="85"/>
      <c r="R627" s="85"/>
      <c r="S627" s="85"/>
      <c r="T627" s="86"/>
      <c r="U627" s="39"/>
      <c r="V627" s="39"/>
      <c r="W627" s="39"/>
      <c r="X627" s="39"/>
      <c r="Y627" s="39"/>
      <c r="Z627" s="39"/>
      <c r="AA627" s="39"/>
      <c r="AB627" s="39"/>
      <c r="AC627" s="39"/>
      <c r="AD627" s="39"/>
      <c r="AE627" s="39"/>
      <c r="AT627" s="18" t="s">
        <v>133</v>
      </c>
      <c r="AU627" s="18" t="s">
        <v>82</v>
      </c>
    </row>
    <row r="628" s="2" customFormat="1" ht="16.5" customHeight="1">
      <c r="A628" s="39"/>
      <c r="B628" s="40"/>
      <c r="C628" s="201" t="s">
        <v>937</v>
      </c>
      <c r="D628" s="201" t="s">
        <v>126</v>
      </c>
      <c r="E628" s="202" t="s">
        <v>938</v>
      </c>
      <c r="F628" s="203" t="s">
        <v>939</v>
      </c>
      <c r="G628" s="204" t="s">
        <v>171</v>
      </c>
      <c r="H628" s="205">
        <v>15.385999999999999</v>
      </c>
      <c r="I628" s="206"/>
      <c r="J628" s="207">
        <f>ROUND(I628*H628,2)</f>
        <v>0</v>
      </c>
      <c r="K628" s="203" t="s">
        <v>130</v>
      </c>
      <c r="L628" s="45"/>
      <c r="M628" s="208" t="s">
        <v>19</v>
      </c>
      <c r="N628" s="209" t="s">
        <v>43</v>
      </c>
      <c r="O628" s="85"/>
      <c r="P628" s="210">
        <f>O628*H628</f>
        <v>0</v>
      </c>
      <c r="Q628" s="210">
        <v>0.00023000000000000001</v>
      </c>
      <c r="R628" s="210">
        <f>Q628*H628</f>
        <v>0.0035387800000000001</v>
      </c>
      <c r="S628" s="210">
        <v>0</v>
      </c>
      <c r="T628" s="211">
        <f>S628*H628</f>
        <v>0</v>
      </c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R628" s="212" t="s">
        <v>223</v>
      </c>
      <c r="AT628" s="212" t="s">
        <v>126</v>
      </c>
      <c r="AU628" s="212" t="s">
        <v>82</v>
      </c>
      <c r="AY628" s="18" t="s">
        <v>124</v>
      </c>
      <c r="BE628" s="213">
        <f>IF(N628="základní",J628,0)</f>
        <v>0</v>
      </c>
      <c r="BF628" s="213">
        <f>IF(N628="snížená",J628,0)</f>
        <v>0</v>
      </c>
      <c r="BG628" s="213">
        <f>IF(N628="zákl. přenesená",J628,0)</f>
        <v>0</v>
      </c>
      <c r="BH628" s="213">
        <f>IF(N628="sníž. přenesená",J628,0)</f>
        <v>0</v>
      </c>
      <c r="BI628" s="213">
        <f>IF(N628="nulová",J628,0)</f>
        <v>0</v>
      </c>
      <c r="BJ628" s="18" t="s">
        <v>80</v>
      </c>
      <c r="BK628" s="213">
        <f>ROUND(I628*H628,2)</f>
        <v>0</v>
      </c>
      <c r="BL628" s="18" t="s">
        <v>223</v>
      </c>
      <c r="BM628" s="212" t="s">
        <v>940</v>
      </c>
    </row>
    <row r="629" s="2" customFormat="1">
      <c r="A629" s="39"/>
      <c r="B629" s="40"/>
      <c r="C629" s="41"/>
      <c r="D629" s="214" t="s">
        <v>133</v>
      </c>
      <c r="E629" s="41"/>
      <c r="F629" s="215" t="s">
        <v>941</v>
      </c>
      <c r="G629" s="41"/>
      <c r="H629" s="41"/>
      <c r="I629" s="216"/>
      <c r="J629" s="41"/>
      <c r="K629" s="41"/>
      <c r="L629" s="45"/>
      <c r="M629" s="217"/>
      <c r="N629" s="218"/>
      <c r="O629" s="85"/>
      <c r="P629" s="85"/>
      <c r="Q629" s="85"/>
      <c r="R629" s="85"/>
      <c r="S629" s="85"/>
      <c r="T629" s="86"/>
      <c r="U629" s="39"/>
      <c r="V629" s="39"/>
      <c r="W629" s="39"/>
      <c r="X629" s="39"/>
      <c r="Y629" s="39"/>
      <c r="Z629" s="39"/>
      <c r="AA629" s="39"/>
      <c r="AB629" s="39"/>
      <c r="AC629" s="39"/>
      <c r="AD629" s="39"/>
      <c r="AE629" s="39"/>
      <c r="AT629" s="18" t="s">
        <v>133</v>
      </c>
      <c r="AU629" s="18" t="s">
        <v>82</v>
      </c>
    </row>
    <row r="630" s="12" customFormat="1" ht="25.92" customHeight="1">
      <c r="A630" s="12"/>
      <c r="B630" s="185"/>
      <c r="C630" s="186"/>
      <c r="D630" s="187" t="s">
        <v>71</v>
      </c>
      <c r="E630" s="188" t="s">
        <v>942</v>
      </c>
      <c r="F630" s="188" t="s">
        <v>943</v>
      </c>
      <c r="G630" s="186"/>
      <c r="H630" s="186"/>
      <c r="I630" s="189"/>
      <c r="J630" s="190">
        <f>BK630</f>
        <v>0</v>
      </c>
      <c r="K630" s="186"/>
      <c r="L630" s="191"/>
      <c r="M630" s="192"/>
      <c r="N630" s="193"/>
      <c r="O630" s="193"/>
      <c r="P630" s="194">
        <f>P631+P638+P643+P646</f>
        <v>0</v>
      </c>
      <c r="Q630" s="193"/>
      <c r="R630" s="194">
        <f>R631+R638+R643+R646</f>
        <v>0</v>
      </c>
      <c r="S630" s="193"/>
      <c r="T630" s="195">
        <f>T631+T638+T643+T646</f>
        <v>0</v>
      </c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R630" s="196" t="s">
        <v>156</v>
      </c>
      <c r="AT630" s="197" t="s">
        <v>71</v>
      </c>
      <c r="AU630" s="197" t="s">
        <v>72</v>
      </c>
      <c r="AY630" s="196" t="s">
        <v>124</v>
      </c>
      <c r="BK630" s="198">
        <f>BK631+BK638+BK643+BK646</f>
        <v>0</v>
      </c>
    </row>
    <row r="631" s="12" customFormat="1" ht="22.8" customHeight="1">
      <c r="A631" s="12"/>
      <c r="B631" s="185"/>
      <c r="C631" s="186"/>
      <c r="D631" s="187" t="s">
        <v>71</v>
      </c>
      <c r="E631" s="199" t="s">
        <v>944</v>
      </c>
      <c r="F631" s="199" t="s">
        <v>945</v>
      </c>
      <c r="G631" s="186"/>
      <c r="H631" s="186"/>
      <c r="I631" s="189"/>
      <c r="J631" s="200">
        <f>BK631</f>
        <v>0</v>
      </c>
      <c r="K631" s="186"/>
      <c r="L631" s="191"/>
      <c r="M631" s="192"/>
      <c r="N631" s="193"/>
      <c r="O631" s="193"/>
      <c r="P631" s="194">
        <f>SUM(P632:P637)</f>
        <v>0</v>
      </c>
      <c r="Q631" s="193"/>
      <c r="R631" s="194">
        <f>SUM(R632:R637)</f>
        <v>0</v>
      </c>
      <c r="S631" s="193"/>
      <c r="T631" s="195">
        <f>SUM(T632:T637)</f>
        <v>0</v>
      </c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R631" s="196" t="s">
        <v>156</v>
      </c>
      <c r="AT631" s="197" t="s">
        <v>71</v>
      </c>
      <c r="AU631" s="197" t="s">
        <v>80</v>
      </c>
      <c r="AY631" s="196" t="s">
        <v>124</v>
      </c>
      <c r="BK631" s="198">
        <f>SUM(BK632:BK637)</f>
        <v>0</v>
      </c>
    </row>
    <row r="632" s="2" customFormat="1" ht="16.5" customHeight="1">
      <c r="A632" s="39"/>
      <c r="B632" s="40"/>
      <c r="C632" s="201" t="s">
        <v>946</v>
      </c>
      <c r="D632" s="201" t="s">
        <v>126</v>
      </c>
      <c r="E632" s="202" t="s">
        <v>947</v>
      </c>
      <c r="F632" s="203" t="s">
        <v>948</v>
      </c>
      <c r="G632" s="204" t="s">
        <v>949</v>
      </c>
      <c r="H632" s="205">
        <v>1</v>
      </c>
      <c r="I632" s="206"/>
      <c r="J632" s="207">
        <f>ROUND(I632*H632,2)</f>
        <v>0</v>
      </c>
      <c r="K632" s="203" t="s">
        <v>130</v>
      </c>
      <c r="L632" s="45"/>
      <c r="M632" s="208" t="s">
        <v>19</v>
      </c>
      <c r="N632" s="209" t="s">
        <v>43</v>
      </c>
      <c r="O632" s="85"/>
      <c r="P632" s="210">
        <f>O632*H632</f>
        <v>0</v>
      </c>
      <c r="Q632" s="210">
        <v>0</v>
      </c>
      <c r="R632" s="210">
        <f>Q632*H632</f>
        <v>0</v>
      </c>
      <c r="S632" s="210">
        <v>0</v>
      </c>
      <c r="T632" s="211">
        <f>S632*H632</f>
        <v>0</v>
      </c>
      <c r="U632" s="39"/>
      <c r="V632" s="39"/>
      <c r="W632" s="39"/>
      <c r="X632" s="39"/>
      <c r="Y632" s="39"/>
      <c r="Z632" s="39"/>
      <c r="AA632" s="39"/>
      <c r="AB632" s="39"/>
      <c r="AC632" s="39"/>
      <c r="AD632" s="39"/>
      <c r="AE632" s="39"/>
      <c r="AR632" s="212" t="s">
        <v>950</v>
      </c>
      <c r="AT632" s="212" t="s">
        <v>126</v>
      </c>
      <c r="AU632" s="212" t="s">
        <v>82</v>
      </c>
      <c r="AY632" s="18" t="s">
        <v>124</v>
      </c>
      <c r="BE632" s="213">
        <f>IF(N632="základní",J632,0)</f>
        <v>0</v>
      </c>
      <c r="BF632" s="213">
        <f>IF(N632="snížená",J632,0)</f>
        <v>0</v>
      </c>
      <c r="BG632" s="213">
        <f>IF(N632="zákl. přenesená",J632,0)</f>
        <v>0</v>
      </c>
      <c r="BH632" s="213">
        <f>IF(N632="sníž. přenesená",J632,0)</f>
        <v>0</v>
      </c>
      <c r="BI632" s="213">
        <f>IF(N632="nulová",J632,0)</f>
        <v>0</v>
      </c>
      <c r="BJ632" s="18" t="s">
        <v>80</v>
      </c>
      <c r="BK632" s="213">
        <f>ROUND(I632*H632,2)</f>
        <v>0</v>
      </c>
      <c r="BL632" s="18" t="s">
        <v>950</v>
      </c>
      <c r="BM632" s="212" t="s">
        <v>951</v>
      </c>
    </row>
    <row r="633" s="2" customFormat="1">
      <c r="A633" s="39"/>
      <c r="B633" s="40"/>
      <c r="C633" s="41"/>
      <c r="D633" s="214" t="s">
        <v>133</v>
      </c>
      <c r="E633" s="41"/>
      <c r="F633" s="215" t="s">
        <v>952</v>
      </c>
      <c r="G633" s="41"/>
      <c r="H633" s="41"/>
      <c r="I633" s="216"/>
      <c r="J633" s="41"/>
      <c r="K633" s="41"/>
      <c r="L633" s="45"/>
      <c r="M633" s="217"/>
      <c r="N633" s="218"/>
      <c r="O633" s="85"/>
      <c r="P633" s="85"/>
      <c r="Q633" s="85"/>
      <c r="R633" s="85"/>
      <c r="S633" s="85"/>
      <c r="T633" s="86"/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T633" s="18" t="s">
        <v>133</v>
      </c>
      <c r="AU633" s="18" t="s">
        <v>82</v>
      </c>
    </row>
    <row r="634" s="2" customFormat="1" ht="16.5" customHeight="1">
      <c r="A634" s="39"/>
      <c r="B634" s="40"/>
      <c r="C634" s="201" t="s">
        <v>953</v>
      </c>
      <c r="D634" s="201" t="s">
        <v>126</v>
      </c>
      <c r="E634" s="202" t="s">
        <v>954</v>
      </c>
      <c r="F634" s="203" t="s">
        <v>955</v>
      </c>
      <c r="G634" s="204" t="s">
        <v>949</v>
      </c>
      <c r="H634" s="205">
        <v>1</v>
      </c>
      <c r="I634" s="206"/>
      <c r="J634" s="207">
        <f>ROUND(I634*H634,2)</f>
        <v>0</v>
      </c>
      <c r="K634" s="203" t="s">
        <v>130</v>
      </c>
      <c r="L634" s="45"/>
      <c r="M634" s="208" t="s">
        <v>19</v>
      </c>
      <c r="N634" s="209" t="s">
        <v>43</v>
      </c>
      <c r="O634" s="85"/>
      <c r="P634" s="210">
        <f>O634*H634</f>
        <v>0</v>
      </c>
      <c r="Q634" s="210">
        <v>0</v>
      </c>
      <c r="R634" s="210">
        <f>Q634*H634</f>
        <v>0</v>
      </c>
      <c r="S634" s="210">
        <v>0</v>
      </c>
      <c r="T634" s="211">
        <f>S634*H634</f>
        <v>0</v>
      </c>
      <c r="U634" s="39"/>
      <c r="V634" s="39"/>
      <c r="W634" s="39"/>
      <c r="X634" s="39"/>
      <c r="Y634" s="39"/>
      <c r="Z634" s="39"/>
      <c r="AA634" s="39"/>
      <c r="AB634" s="39"/>
      <c r="AC634" s="39"/>
      <c r="AD634" s="39"/>
      <c r="AE634" s="39"/>
      <c r="AR634" s="212" t="s">
        <v>950</v>
      </c>
      <c r="AT634" s="212" t="s">
        <v>126</v>
      </c>
      <c r="AU634" s="212" t="s">
        <v>82</v>
      </c>
      <c r="AY634" s="18" t="s">
        <v>124</v>
      </c>
      <c r="BE634" s="213">
        <f>IF(N634="základní",J634,0)</f>
        <v>0</v>
      </c>
      <c r="BF634" s="213">
        <f>IF(N634="snížená",J634,0)</f>
        <v>0</v>
      </c>
      <c r="BG634" s="213">
        <f>IF(N634="zákl. přenesená",J634,0)</f>
        <v>0</v>
      </c>
      <c r="BH634" s="213">
        <f>IF(N634="sníž. přenesená",J634,0)</f>
        <v>0</v>
      </c>
      <c r="BI634" s="213">
        <f>IF(N634="nulová",J634,0)</f>
        <v>0</v>
      </c>
      <c r="BJ634" s="18" t="s">
        <v>80</v>
      </c>
      <c r="BK634" s="213">
        <f>ROUND(I634*H634,2)</f>
        <v>0</v>
      </c>
      <c r="BL634" s="18" t="s">
        <v>950</v>
      </c>
      <c r="BM634" s="212" t="s">
        <v>956</v>
      </c>
    </row>
    <row r="635" s="2" customFormat="1">
      <c r="A635" s="39"/>
      <c r="B635" s="40"/>
      <c r="C635" s="41"/>
      <c r="D635" s="214" t="s">
        <v>133</v>
      </c>
      <c r="E635" s="41"/>
      <c r="F635" s="215" t="s">
        <v>957</v>
      </c>
      <c r="G635" s="41"/>
      <c r="H635" s="41"/>
      <c r="I635" s="216"/>
      <c r="J635" s="41"/>
      <c r="K635" s="41"/>
      <c r="L635" s="45"/>
      <c r="M635" s="217"/>
      <c r="N635" s="218"/>
      <c r="O635" s="85"/>
      <c r="P635" s="85"/>
      <c r="Q635" s="85"/>
      <c r="R635" s="85"/>
      <c r="S635" s="85"/>
      <c r="T635" s="86"/>
      <c r="U635" s="39"/>
      <c r="V635" s="39"/>
      <c r="W635" s="39"/>
      <c r="X635" s="39"/>
      <c r="Y635" s="39"/>
      <c r="Z635" s="39"/>
      <c r="AA635" s="39"/>
      <c r="AB635" s="39"/>
      <c r="AC635" s="39"/>
      <c r="AD635" s="39"/>
      <c r="AE635" s="39"/>
      <c r="AT635" s="18" t="s">
        <v>133</v>
      </c>
      <c r="AU635" s="18" t="s">
        <v>82</v>
      </c>
    </row>
    <row r="636" s="2" customFormat="1" ht="16.5" customHeight="1">
      <c r="A636" s="39"/>
      <c r="B636" s="40"/>
      <c r="C636" s="201" t="s">
        <v>958</v>
      </c>
      <c r="D636" s="201" t="s">
        <v>126</v>
      </c>
      <c r="E636" s="202" t="s">
        <v>959</v>
      </c>
      <c r="F636" s="203" t="s">
        <v>960</v>
      </c>
      <c r="G636" s="204" t="s">
        <v>949</v>
      </c>
      <c r="H636" s="205">
        <v>1</v>
      </c>
      <c r="I636" s="206"/>
      <c r="J636" s="207">
        <f>ROUND(I636*H636,2)</f>
        <v>0</v>
      </c>
      <c r="K636" s="203" t="s">
        <v>130</v>
      </c>
      <c r="L636" s="45"/>
      <c r="M636" s="208" t="s">
        <v>19</v>
      </c>
      <c r="N636" s="209" t="s">
        <v>43</v>
      </c>
      <c r="O636" s="85"/>
      <c r="P636" s="210">
        <f>O636*H636</f>
        <v>0</v>
      </c>
      <c r="Q636" s="210">
        <v>0</v>
      </c>
      <c r="R636" s="210">
        <f>Q636*H636</f>
        <v>0</v>
      </c>
      <c r="S636" s="210">
        <v>0</v>
      </c>
      <c r="T636" s="211">
        <f>S636*H636</f>
        <v>0</v>
      </c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  <c r="AR636" s="212" t="s">
        <v>950</v>
      </c>
      <c r="AT636" s="212" t="s">
        <v>126</v>
      </c>
      <c r="AU636" s="212" t="s">
        <v>82</v>
      </c>
      <c r="AY636" s="18" t="s">
        <v>124</v>
      </c>
      <c r="BE636" s="213">
        <f>IF(N636="základní",J636,0)</f>
        <v>0</v>
      </c>
      <c r="BF636" s="213">
        <f>IF(N636="snížená",J636,0)</f>
        <v>0</v>
      </c>
      <c r="BG636" s="213">
        <f>IF(N636="zákl. přenesená",J636,0)</f>
        <v>0</v>
      </c>
      <c r="BH636" s="213">
        <f>IF(N636="sníž. přenesená",J636,0)</f>
        <v>0</v>
      </c>
      <c r="BI636" s="213">
        <f>IF(N636="nulová",J636,0)</f>
        <v>0</v>
      </c>
      <c r="BJ636" s="18" t="s">
        <v>80</v>
      </c>
      <c r="BK636" s="213">
        <f>ROUND(I636*H636,2)</f>
        <v>0</v>
      </c>
      <c r="BL636" s="18" t="s">
        <v>950</v>
      </c>
      <c r="BM636" s="212" t="s">
        <v>961</v>
      </c>
    </row>
    <row r="637" s="2" customFormat="1">
      <c r="A637" s="39"/>
      <c r="B637" s="40"/>
      <c r="C637" s="41"/>
      <c r="D637" s="214" t="s">
        <v>133</v>
      </c>
      <c r="E637" s="41"/>
      <c r="F637" s="215" t="s">
        <v>962</v>
      </c>
      <c r="G637" s="41"/>
      <c r="H637" s="41"/>
      <c r="I637" s="216"/>
      <c r="J637" s="41"/>
      <c r="K637" s="41"/>
      <c r="L637" s="45"/>
      <c r="M637" s="217"/>
      <c r="N637" s="218"/>
      <c r="O637" s="85"/>
      <c r="P637" s="85"/>
      <c r="Q637" s="85"/>
      <c r="R637" s="85"/>
      <c r="S637" s="85"/>
      <c r="T637" s="86"/>
      <c r="U637" s="39"/>
      <c r="V637" s="39"/>
      <c r="W637" s="39"/>
      <c r="X637" s="39"/>
      <c r="Y637" s="39"/>
      <c r="Z637" s="39"/>
      <c r="AA637" s="39"/>
      <c r="AB637" s="39"/>
      <c r="AC637" s="39"/>
      <c r="AD637" s="39"/>
      <c r="AE637" s="39"/>
      <c r="AT637" s="18" t="s">
        <v>133</v>
      </c>
      <c r="AU637" s="18" t="s">
        <v>82</v>
      </c>
    </row>
    <row r="638" s="12" customFormat="1" ht="22.8" customHeight="1">
      <c r="A638" s="12"/>
      <c r="B638" s="185"/>
      <c r="C638" s="186"/>
      <c r="D638" s="187" t="s">
        <v>71</v>
      </c>
      <c r="E638" s="199" t="s">
        <v>963</v>
      </c>
      <c r="F638" s="199" t="s">
        <v>964</v>
      </c>
      <c r="G638" s="186"/>
      <c r="H638" s="186"/>
      <c r="I638" s="189"/>
      <c r="J638" s="200">
        <f>BK638</f>
        <v>0</v>
      </c>
      <c r="K638" s="186"/>
      <c r="L638" s="191"/>
      <c r="M638" s="192"/>
      <c r="N638" s="193"/>
      <c r="O638" s="193"/>
      <c r="P638" s="194">
        <f>SUM(P639:P642)</f>
        <v>0</v>
      </c>
      <c r="Q638" s="193"/>
      <c r="R638" s="194">
        <f>SUM(R639:R642)</f>
        <v>0</v>
      </c>
      <c r="S638" s="193"/>
      <c r="T638" s="195">
        <f>SUM(T639:T642)</f>
        <v>0</v>
      </c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R638" s="196" t="s">
        <v>156</v>
      </c>
      <c r="AT638" s="197" t="s">
        <v>71</v>
      </c>
      <c r="AU638" s="197" t="s">
        <v>80</v>
      </c>
      <c r="AY638" s="196" t="s">
        <v>124</v>
      </c>
      <c r="BK638" s="198">
        <f>SUM(BK639:BK642)</f>
        <v>0</v>
      </c>
    </row>
    <row r="639" s="2" customFormat="1" ht="16.5" customHeight="1">
      <c r="A639" s="39"/>
      <c r="B639" s="40"/>
      <c r="C639" s="201" t="s">
        <v>965</v>
      </c>
      <c r="D639" s="201" t="s">
        <v>126</v>
      </c>
      <c r="E639" s="202" t="s">
        <v>966</v>
      </c>
      <c r="F639" s="203" t="s">
        <v>964</v>
      </c>
      <c r="G639" s="204" t="s">
        <v>949</v>
      </c>
      <c r="H639" s="205">
        <v>1</v>
      </c>
      <c r="I639" s="206"/>
      <c r="J639" s="207">
        <f>ROUND(I639*H639,2)</f>
        <v>0</v>
      </c>
      <c r="K639" s="203" t="s">
        <v>130</v>
      </c>
      <c r="L639" s="45"/>
      <c r="M639" s="208" t="s">
        <v>19</v>
      </c>
      <c r="N639" s="209" t="s">
        <v>43</v>
      </c>
      <c r="O639" s="85"/>
      <c r="P639" s="210">
        <f>O639*H639</f>
        <v>0</v>
      </c>
      <c r="Q639" s="210">
        <v>0</v>
      </c>
      <c r="R639" s="210">
        <f>Q639*H639</f>
        <v>0</v>
      </c>
      <c r="S639" s="210">
        <v>0</v>
      </c>
      <c r="T639" s="211">
        <f>S639*H639</f>
        <v>0</v>
      </c>
      <c r="U639" s="39"/>
      <c r="V639" s="39"/>
      <c r="W639" s="39"/>
      <c r="X639" s="39"/>
      <c r="Y639" s="39"/>
      <c r="Z639" s="39"/>
      <c r="AA639" s="39"/>
      <c r="AB639" s="39"/>
      <c r="AC639" s="39"/>
      <c r="AD639" s="39"/>
      <c r="AE639" s="39"/>
      <c r="AR639" s="212" t="s">
        <v>950</v>
      </c>
      <c r="AT639" s="212" t="s">
        <v>126</v>
      </c>
      <c r="AU639" s="212" t="s">
        <v>82</v>
      </c>
      <c r="AY639" s="18" t="s">
        <v>124</v>
      </c>
      <c r="BE639" s="213">
        <f>IF(N639="základní",J639,0)</f>
        <v>0</v>
      </c>
      <c r="BF639" s="213">
        <f>IF(N639="snížená",J639,0)</f>
        <v>0</v>
      </c>
      <c r="BG639" s="213">
        <f>IF(N639="zákl. přenesená",J639,0)</f>
        <v>0</v>
      </c>
      <c r="BH639" s="213">
        <f>IF(N639="sníž. přenesená",J639,0)</f>
        <v>0</v>
      </c>
      <c r="BI639" s="213">
        <f>IF(N639="nulová",J639,0)</f>
        <v>0</v>
      </c>
      <c r="BJ639" s="18" t="s">
        <v>80</v>
      </c>
      <c r="BK639" s="213">
        <f>ROUND(I639*H639,2)</f>
        <v>0</v>
      </c>
      <c r="BL639" s="18" t="s">
        <v>950</v>
      </c>
      <c r="BM639" s="212" t="s">
        <v>967</v>
      </c>
    </row>
    <row r="640" s="2" customFormat="1">
      <c r="A640" s="39"/>
      <c r="B640" s="40"/>
      <c r="C640" s="41"/>
      <c r="D640" s="214" t="s">
        <v>133</v>
      </c>
      <c r="E640" s="41"/>
      <c r="F640" s="215" t="s">
        <v>968</v>
      </c>
      <c r="G640" s="41"/>
      <c r="H640" s="41"/>
      <c r="I640" s="216"/>
      <c r="J640" s="41"/>
      <c r="K640" s="41"/>
      <c r="L640" s="45"/>
      <c r="M640" s="217"/>
      <c r="N640" s="218"/>
      <c r="O640" s="85"/>
      <c r="P640" s="85"/>
      <c r="Q640" s="85"/>
      <c r="R640" s="85"/>
      <c r="S640" s="85"/>
      <c r="T640" s="86"/>
      <c r="U640" s="39"/>
      <c r="V640" s="39"/>
      <c r="W640" s="39"/>
      <c r="X640" s="39"/>
      <c r="Y640" s="39"/>
      <c r="Z640" s="39"/>
      <c r="AA640" s="39"/>
      <c r="AB640" s="39"/>
      <c r="AC640" s="39"/>
      <c r="AD640" s="39"/>
      <c r="AE640" s="39"/>
      <c r="AT640" s="18" t="s">
        <v>133</v>
      </c>
      <c r="AU640" s="18" t="s">
        <v>82</v>
      </c>
    </row>
    <row r="641" s="2" customFormat="1" ht="16.5" customHeight="1">
      <c r="A641" s="39"/>
      <c r="B641" s="40"/>
      <c r="C641" s="201" t="s">
        <v>969</v>
      </c>
      <c r="D641" s="201" t="s">
        <v>126</v>
      </c>
      <c r="E641" s="202" t="s">
        <v>970</v>
      </c>
      <c r="F641" s="203" t="s">
        <v>971</v>
      </c>
      <c r="G641" s="204" t="s">
        <v>949</v>
      </c>
      <c r="H641" s="205">
        <v>1</v>
      </c>
      <c r="I641" s="206"/>
      <c r="J641" s="207">
        <f>ROUND(I641*H641,2)</f>
        <v>0</v>
      </c>
      <c r="K641" s="203" t="s">
        <v>130</v>
      </c>
      <c r="L641" s="45"/>
      <c r="M641" s="208" t="s">
        <v>19</v>
      </c>
      <c r="N641" s="209" t="s">
        <v>43</v>
      </c>
      <c r="O641" s="85"/>
      <c r="P641" s="210">
        <f>O641*H641</f>
        <v>0</v>
      </c>
      <c r="Q641" s="210">
        <v>0</v>
      </c>
      <c r="R641" s="210">
        <f>Q641*H641</f>
        <v>0</v>
      </c>
      <c r="S641" s="210">
        <v>0</v>
      </c>
      <c r="T641" s="211">
        <f>S641*H641</f>
        <v>0</v>
      </c>
      <c r="U641" s="39"/>
      <c r="V641" s="39"/>
      <c r="W641" s="39"/>
      <c r="X641" s="39"/>
      <c r="Y641" s="39"/>
      <c r="Z641" s="39"/>
      <c r="AA641" s="39"/>
      <c r="AB641" s="39"/>
      <c r="AC641" s="39"/>
      <c r="AD641" s="39"/>
      <c r="AE641" s="39"/>
      <c r="AR641" s="212" t="s">
        <v>950</v>
      </c>
      <c r="AT641" s="212" t="s">
        <v>126</v>
      </c>
      <c r="AU641" s="212" t="s">
        <v>82</v>
      </c>
      <c r="AY641" s="18" t="s">
        <v>124</v>
      </c>
      <c r="BE641" s="213">
        <f>IF(N641="základní",J641,0)</f>
        <v>0</v>
      </c>
      <c r="BF641" s="213">
        <f>IF(N641="snížená",J641,0)</f>
        <v>0</v>
      </c>
      <c r="BG641" s="213">
        <f>IF(N641="zákl. přenesená",J641,0)</f>
        <v>0</v>
      </c>
      <c r="BH641" s="213">
        <f>IF(N641="sníž. přenesená",J641,0)</f>
        <v>0</v>
      </c>
      <c r="BI641" s="213">
        <f>IF(N641="nulová",J641,0)</f>
        <v>0</v>
      </c>
      <c r="BJ641" s="18" t="s">
        <v>80</v>
      </c>
      <c r="BK641" s="213">
        <f>ROUND(I641*H641,2)</f>
        <v>0</v>
      </c>
      <c r="BL641" s="18" t="s">
        <v>950</v>
      </c>
      <c r="BM641" s="212" t="s">
        <v>972</v>
      </c>
    </row>
    <row r="642" s="2" customFormat="1">
      <c r="A642" s="39"/>
      <c r="B642" s="40"/>
      <c r="C642" s="41"/>
      <c r="D642" s="214" t="s">
        <v>133</v>
      </c>
      <c r="E642" s="41"/>
      <c r="F642" s="215" t="s">
        <v>973</v>
      </c>
      <c r="G642" s="41"/>
      <c r="H642" s="41"/>
      <c r="I642" s="216"/>
      <c r="J642" s="41"/>
      <c r="K642" s="41"/>
      <c r="L642" s="45"/>
      <c r="M642" s="217"/>
      <c r="N642" s="218"/>
      <c r="O642" s="85"/>
      <c r="P642" s="85"/>
      <c r="Q642" s="85"/>
      <c r="R642" s="85"/>
      <c r="S642" s="85"/>
      <c r="T642" s="86"/>
      <c r="U642" s="39"/>
      <c r="V642" s="39"/>
      <c r="W642" s="39"/>
      <c r="X642" s="39"/>
      <c r="Y642" s="39"/>
      <c r="Z642" s="39"/>
      <c r="AA642" s="39"/>
      <c r="AB642" s="39"/>
      <c r="AC642" s="39"/>
      <c r="AD642" s="39"/>
      <c r="AE642" s="39"/>
      <c r="AT642" s="18" t="s">
        <v>133</v>
      </c>
      <c r="AU642" s="18" t="s">
        <v>82</v>
      </c>
    </row>
    <row r="643" s="12" customFormat="1" ht="22.8" customHeight="1">
      <c r="A643" s="12"/>
      <c r="B643" s="185"/>
      <c r="C643" s="186"/>
      <c r="D643" s="187" t="s">
        <v>71</v>
      </c>
      <c r="E643" s="199" t="s">
        <v>974</v>
      </c>
      <c r="F643" s="199" t="s">
        <v>975</v>
      </c>
      <c r="G643" s="186"/>
      <c r="H643" s="186"/>
      <c r="I643" s="189"/>
      <c r="J643" s="200">
        <f>BK643</f>
        <v>0</v>
      </c>
      <c r="K643" s="186"/>
      <c r="L643" s="191"/>
      <c r="M643" s="192"/>
      <c r="N643" s="193"/>
      <c r="O643" s="193"/>
      <c r="P643" s="194">
        <f>SUM(P644:P645)</f>
        <v>0</v>
      </c>
      <c r="Q643" s="193"/>
      <c r="R643" s="194">
        <f>SUM(R644:R645)</f>
        <v>0</v>
      </c>
      <c r="S643" s="193"/>
      <c r="T643" s="195">
        <f>SUM(T644:T645)</f>
        <v>0</v>
      </c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R643" s="196" t="s">
        <v>156</v>
      </c>
      <c r="AT643" s="197" t="s">
        <v>71</v>
      </c>
      <c r="AU643" s="197" t="s">
        <v>80</v>
      </c>
      <c r="AY643" s="196" t="s">
        <v>124</v>
      </c>
      <c r="BK643" s="198">
        <f>SUM(BK644:BK645)</f>
        <v>0</v>
      </c>
    </row>
    <row r="644" s="2" customFormat="1" ht="16.5" customHeight="1">
      <c r="A644" s="39"/>
      <c r="B644" s="40"/>
      <c r="C644" s="201" t="s">
        <v>976</v>
      </c>
      <c r="D644" s="201" t="s">
        <v>126</v>
      </c>
      <c r="E644" s="202" t="s">
        <v>977</v>
      </c>
      <c r="F644" s="203" t="s">
        <v>978</v>
      </c>
      <c r="G644" s="204" t="s">
        <v>576</v>
      </c>
      <c r="H644" s="205">
        <v>15</v>
      </c>
      <c r="I644" s="206"/>
      <c r="J644" s="207">
        <f>ROUND(I644*H644,2)</f>
        <v>0</v>
      </c>
      <c r="K644" s="203" t="s">
        <v>130</v>
      </c>
      <c r="L644" s="45"/>
      <c r="M644" s="208" t="s">
        <v>19</v>
      </c>
      <c r="N644" s="209" t="s">
        <v>43</v>
      </c>
      <c r="O644" s="85"/>
      <c r="P644" s="210">
        <f>O644*H644</f>
        <v>0</v>
      </c>
      <c r="Q644" s="210">
        <v>0</v>
      </c>
      <c r="R644" s="210">
        <f>Q644*H644</f>
        <v>0</v>
      </c>
      <c r="S644" s="210">
        <v>0</v>
      </c>
      <c r="T644" s="211">
        <f>S644*H644</f>
        <v>0</v>
      </c>
      <c r="U644" s="39"/>
      <c r="V644" s="39"/>
      <c r="W644" s="39"/>
      <c r="X644" s="39"/>
      <c r="Y644" s="39"/>
      <c r="Z644" s="39"/>
      <c r="AA644" s="39"/>
      <c r="AB644" s="39"/>
      <c r="AC644" s="39"/>
      <c r="AD644" s="39"/>
      <c r="AE644" s="39"/>
      <c r="AR644" s="212" t="s">
        <v>950</v>
      </c>
      <c r="AT644" s="212" t="s">
        <v>126</v>
      </c>
      <c r="AU644" s="212" t="s">
        <v>82</v>
      </c>
      <c r="AY644" s="18" t="s">
        <v>124</v>
      </c>
      <c r="BE644" s="213">
        <f>IF(N644="základní",J644,0)</f>
        <v>0</v>
      </c>
      <c r="BF644" s="213">
        <f>IF(N644="snížená",J644,0)</f>
        <v>0</v>
      </c>
      <c r="BG644" s="213">
        <f>IF(N644="zákl. přenesená",J644,0)</f>
        <v>0</v>
      </c>
      <c r="BH644" s="213">
        <f>IF(N644="sníž. přenesená",J644,0)</f>
        <v>0</v>
      </c>
      <c r="BI644" s="213">
        <f>IF(N644="nulová",J644,0)</f>
        <v>0</v>
      </c>
      <c r="BJ644" s="18" t="s">
        <v>80</v>
      </c>
      <c r="BK644" s="213">
        <f>ROUND(I644*H644,2)</f>
        <v>0</v>
      </c>
      <c r="BL644" s="18" t="s">
        <v>950</v>
      </c>
      <c r="BM644" s="212" t="s">
        <v>979</v>
      </c>
    </row>
    <row r="645" s="2" customFormat="1">
      <c r="A645" s="39"/>
      <c r="B645" s="40"/>
      <c r="C645" s="41"/>
      <c r="D645" s="214" t="s">
        <v>133</v>
      </c>
      <c r="E645" s="41"/>
      <c r="F645" s="215" t="s">
        <v>980</v>
      </c>
      <c r="G645" s="41"/>
      <c r="H645" s="41"/>
      <c r="I645" s="216"/>
      <c r="J645" s="41"/>
      <c r="K645" s="41"/>
      <c r="L645" s="45"/>
      <c r="M645" s="217"/>
      <c r="N645" s="218"/>
      <c r="O645" s="85"/>
      <c r="P645" s="85"/>
      <c r="Q645" s="85"/>
      <c r="R645" s="85"/>
      <c r="S645" s="85"/>
      <c r="T645" s="86"/>
      <c r="U645" s="39"/>
      <c r="V645" s="39"/>
      <c r="W645" s="39"/>
      <c r="X645" s="39"/>
      <c r="Y645" s="39"/>
      <c r="Z645" s="39"/>
      <c r="AA645" s="39"/>
      <c r="AB645" s="39"/>
      <c r="AC645" s="39"/>
      <c r="AD645" s="39"/>
      <c r="AE645" s="39"/>
      <c r="AT645" s="18" t="s">
        <v>133</v>
      </c>
      <c r="AU645" s="18" t="s">
        <v>82</v>
      </c>
    </row>
    <row r="646" s="12" customFormat="1" ht="22.8" customHeight="1">
      <c r="A646" s="12"/>
      <c r="B646" s="185"/>
      <c r="C646" s="186"/>
      <c r="D646" s="187" t="s">
        <v>71</v>
      </c>
      <c r="E646" s="199" t="s">
        <v>981</v>
      </c>
      <c r="F646" s="199" t="s">
        <v>982</v>
      </c>
      <c r="G646" s="186"/>
      <c r="H646" s="186"/>
      <c r="I646" s="189"/>
      <c r="J646" s="200">
        <f>BK646</f>
        <v>0</v>
      </c>
      <c r="K646" s="186"/>
      <c r="L646" s="191"/>
      <c r="M646" s="192"/>
      <c r="N646" s="193"/>
      <c r="O646" s="193"/>
      <c r="P646" s="194">
        <f>SUM(P647:P653)</f>
        <v>0</v>
      </c>
      <c r="Q646" s="193"/>
      <c r="R646" s="194">
        <f>SUM(R647:R653)</f>
        <v>0</v>
      </c>
      <c r="S646" s="193"/>
      <c r="T646" s="195">
        <f>SUM(T647:T653)</f>
        <v>0</v>
      </c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R646" s="196" t="s">
        <v>156</v>
      </c>
      <c r="AT646" s="197" t="s">
        <v>71</v>
      </c>
      <c r="AU646" s="197" t="s">
        <v>80</v>
      </c>
      <c r="AY646" s="196" t="s">
        <v>124</v>
      </c>
      <c r="BK646" s="198">
        <f>SUM(BK647:BK653)</f>
        <v>0</v>
      </c>
    </row>
    <row r="647" s="2" customFormat="1" ht="16.5" customHeight="1">
      <c r="A647" s="39"/>
      <c r="B647" s="40"/>
      <c r="C647" s="201" t="s">
        <v>983</v>
      </c>
      <c r="D647" s="201" t="s">
        <v>126</v>
      </c>
      <c r="E647" s="202" t="s">
        <v>984</v>
      </c>
      <c r="F647" s="203" t="s">
        <v>985</v>
      </c>
      <c r="G647" s="204" t="s">
        <v>949</v>
      </c>
      <c r="H647" s="205">
        <v>1</v>
      </c>
      <c r="I647" s="206"/>
      <c r="J647" s="207">
        <f>ROUND(I647*H647,2)</f>
        <v>0</v>
      </c>
      <c r="K647" s="203" t="s">
        <v>130</v>
      </c>
      <c r="L647" s="45"/>
      <c r="M647" s="208" t="s">
        <v>19</v>
      </c>
      <c r="N647" s="209" t="s">
        <v>43</v>
      </c>
      <c r="O647" s="85"/>
      <c r="P647" s="210">
        <f>O647*H647</f>
        <v>0</v>
      </c>
      <c r="Q647" s="210">
        <v>0</v>
      </c>
      <c r="R647" s="210">
        <f>Q647*H647</f>
        <v>0</v>
      </c>
      <c r="S647" s="210">
        <v>0</v>
      </c>
      <c r="T647" s="211">
        <f>S647*H647</f>
        <v>0</v>
      </c>
      <c r="U647" s="39"/>
      <c r="V647" s="39"/>
      <c r="W647" s="39"/>
      <c r="X647" s="39"/>
      <c r="Y647" s="39"/>
      <c r="Z647" s="39"/>
      <c r="AA647" s="39"/>
      <c r="AB647" s="39"/>
      <c r="AC647" s="39"/>
      <c r="AD647" s="39"/>
      <c r="AE647" s="39"/>
      <c r="AR647" s="212" t="s">
        <v>950</v>
      </c>
      <c r="AT647" s="212" t="s">
        <v>126</v>
      </c>
      <c r="AU647" s="212" t="s">
        <v>82</v>
      </c>
      <c r="AY647" s="18" t="s">
        <v>124</v>
      </c>
      <c r="BE647" s="213">
        <f>IF(N647="základní",J647,0)</f>
        <v>0</v>
      </c>
      <c r="BF647" s="213">
        <f>IF(N647="snížená",J647,0)</f>
        <v>0</v>
      </c>
      <c r="BG647" s="213">
        <f>IF(N647="zákl. přenesená",J647,0)</f>
        <v>0</v>
      </c>
      <c r="BH647" s="213">
        <f>IF(N647="sníž. přenesená",J647,0)</f>
        <v>0</v>
      </c>
      <c r="BI647" s="213">
        <f>IF(N647="nulová",J647,0)</f>
        <v>0</v>
      </c>
      <c r="BJ647" s="18" t="s">
        <v>80</v>
      </c>
      <c r="BK647" s="213">
        <f>ROUND(I647*H647,2)</f>
        <v>0</v>
      </c>
      <c r="BL647" s="18" t="s">
        <v>950</v>
      </c>
      <c r="BM647" s="212" t="s">
        <v>986</v>
      </c>
    </row>
    <row r="648" s="2" customFormat="1">
      <c r="A648" s="39"/>
      <c r="B648" s="40"/>
      <c r="C648" s="41"/>
      <c r="D648" s="214" t="s">
        <v>133</v>
      </c>
      <c r="E648" s="41"/>
      <c r="F648" s="215" t="s">
        <v>987</v>
      </c>
      <c r="G648" s="41"/>
      <c r="H648" s="41"/>
      <c r="I648" s="216"/>
      <c r="J648" s="41"/>
      <c r="K648" s="41"/>
      <c r="L648" s="45"/>
      <c r="M648" s="217"/>
      <c r="N648" s="218"/>
      <c r="O648" s="85"/>
      <c r="P648" s="85"/>
      <c r="Q648" s="85"/>
      <c r="R648" s="85"/>
      <c r="S648" s="85"/>
      <c r="T648" s="86"/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T648" s="18" t="s">
        <v>133</v>
      </c>
      <c r="AU648" s="18" t="s">
        <v>82</v>
      </c>
    </row>
    <row r="649" s="13" customFormat="1">
      <c r="A649" s="13"/>
      <c r="B649" s="221"/>
      <c r="C649" s="222"/>
      <c r="D649" s="219" t="s">
        <v>137</v>
      </c>
      <c r="E649" s="223" t="s">
        <v>19</v>
      </c>
      <c r="F649" s="224" t="s">
        <v>988</v>
      </c>
      <c r="G649" s="222"/>
      <c r="H649" s="225">
        <v>1</v>
      </c>
      <c r="I649" s="226"/>
      <c r="J649" s="222"/>
      <c r="K649" s="222"/>
      <c r="L649" s="227"/>
      <c r="M649" s="228"/>
      <c r="N649" s="229"/>
      <c r="O649" s="229"/>
      <c r="P649" s="229"/>
      <c r="Q649" s="229"/>
      <c r="R649" s="229"/>
      <c r="S649" s="229"/>
      <c r="T649" s="230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T649" s="231" t="s">
        <v>137</v>
      </c>
      <c r="AU649" s="231" t="s">
        <v>82</v>
      </c>
      <c r="AV649" s="13" t="s">
        <v>82</v>
      </c>
      <c r="AW649" s="13" t="s">
        <v>33</v>
      </c>
      <c r="AX649" s="13" t="s">
        <v>72</v>
      </c>
      <c r="AY649" s="231" t="s">
        <v>124</v>
      </c>
    </row>
    <row r="650" s="2" customFormat="1" ht="16.5" customHeight="1">
      <c r="A650" s="39"/>
      <c r="B650" s="40"/>
      <c r="C650" s="201" t="s">
        <v>989</v>
      </c>
      <c r="D650" s="201" t="s">
        <v>126</v>
      </c>
      <c r="E650" s="202" t="s">
        <v>990</v>
      </c>
      <c r="F650" s="203" t="s">
        <v>991</v>
      </c>
      <c r="G650" s="204" t="s">
        <v>949</v>
      </c>
      <c r="H650" s="205">
        <v>1</v>
      </c>
      <c r="I650" s="206"/>
      <c r="J650" s="207">
        <f>ROUND(I650*H650,2)</f>
        <v>0</v>
      </c>
      <c r="K650" s="203" t="s">
        <v>130</v>
      </c>
      <c r="L650" s="45"/>
      <c r="M650" s="208" t="s">
        <v>19</v>
      </c>
      <c r="N650" s="209" t="s">
        <v>43</v>
      </c>
      <c r="O650" s="85"/>
      <c r="P650" s="210">
        <f>O650*H650</f>
        <v>0</v>
      </c>
      <c r="Q650" s="210">
        <v>0</v>
      </c>
      <c r="R650" s="210">
        <f>Q650*H650</f>
        <v>0</v>
      </c>
      <c r="S650" s="210">
        <v>0</v>
      </c>
      <c r="T650" s="211">
        <f>S650*H650</f>
        <v>0</v>
      </c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  <c r="AR650" s="212" t="s">
        <v>950</v>
      </c>
      <c r="AT650" s="212" t="s">
        <v>126</v>
      </c>
      <c r="AU650" s="212" t="s">
        <v>82</v>
      </c>
      <c r="AY650" s="18" t="s">
        <v>124</v>
      </c>
      <c r="BE650" s="213">
        <f>IF(N650="základní",J650,0)</f>
        <v>0</v>
      </c>
      <c r="BF650" s="213">
        <f>IF(N650="snížená",J650,0)</f>
        <v>0</v>
      </c>
      <c r="BG650" s="213">
        <f>IF(N650="zákl. přenesená",J650,0)</f>
        <v>0</v>
      </c>
      <c r="BH650" s="213">
        <f>IF(N650="sníž. přenesená",J650,0)</f>
        <v>0</v>
      </c>
      <c r="BI650" s="213">
        <f>IF(N650="nulová",J650,0)</f>
        <v>0</v>
      </c>
      <c r="BJ650" s="18" t="s">
        <v>80</v>
      </c>
      <c r="BK650" s="213">
        <f>ROUND(I650*H650,2)</f>
        <v>0</v>
      </c>
      <c r="BL650" s="18" t="s">
        <v>950</v>
      </c>
      <c r="BM650" s="212" t="s">
        <v>992</v>
      </c>
    </row>
    <row r="651" s="2" customFormat="1">
      <c r="A651" s="39"/>
      <c r="B651" s="40"/>
      <c r="C651" s="41"/>
      <c r="D651" s="214" t="s">
        <v>133</v>
      </c>
      <c r="E651" s="41"/>
      <c r="F651" s="215" t="s">
        <v>993</v>
      </c>
      <c r="G651" s="41"/>
      <c r="H651" s="41"/>
      <c r="I651" s="216"/>
      <c r="J651" s="41"/>
      <c r="K651" s="41"/>
      <c r="L651" s="45"/>
      <c r="M651" s="217"/>
      <c r="N651" s="218"/>
      <c r="O651" s="85"/>
      <c r="P651" s="85"/>
      <c r="Q651" s="85"/>
      <c r="R651" s="85"/>
      <c r="S651" s="85"/>
      <c r="T651" s="86"/>
      <c r="U651" s="39"/>
      <c r="V651" s="39"/>
      <c r="W651" s="39"/>
      <c r="X651" s="39"/>
      <c r="Y651" s="39"/>
      <c r="Z651" s="39"/>
      <c r="AA651" s="39"/>
      <c r="AB651" s="39"/>
      <c r="AC651" s="39"/>
      <c r="AD651" s="39"/>
      <c r="AE651" s="39"/>
      <c r="AT651" s="18" t="s">
        <v>133</v>
      </c>
      <c r="AU651" s="18" t="s">
        <v>82</v>
      </c>
    </row>
    <row r="652" s="2" customFormat="1" ht="16.5" customHeight="1">
      <c r="A652" s="39"/>
      <c r="B652" s="40"/>
      <c r="C652" s="201" t="s">
        <v>994</v>
      </c>
      <c r="D652" s="201" t="s">
        <v>126</v>
      </c>
      <c r="E652" s="202" t="s">
        <v>995</v>
      </c>
      <c r="F652" s="203" t="s">
        <v>996</v>
      </c>
      <c r="G652" s="204" t="s">
        <v>949</v>
      </c>
      <c r="H652" s="205">
        <v>1</v>
      </c>
      <c r="I652" s="206"/>
      <c r="J652" s="207">
        <f>ROUND(I652*H652,2)</f>
        <v>0</v>
      </c>
      <c r="K652" s="203" t="s">
        <v>130</v>
      </c>
      <c r="L652" s="45"/>
      <c r="M652" s="208" t="s">
        <v>19</v>
      </c>
      <c r="N652" s="209" t="s">
        <v>43</v>
      </c>
      <c r="O652" s="85"/>
      <c r="P652" s="210">
        <f>O652*H652</f>
        <v>0</v>
      </c>
      <c r="Q652" s="210">
        <v>0</v>
      </c>
      <c r="R652" s="210">
        <f>Q652*H652</f>
        <v>0</v>
      </c>
      <c r="S652" s="210">
        <v>0</v>
      </c>
      <c r="T652" s="211">
        <f>S652*H652</f>
        <v>0</v>
      </c>
      <c r="U652" s="39"/>
      <c r="V652" s="39"/>
      <c r="W652" s="39"/>
      <c r="X652" s="39"/>
      <c r="Y652" s="39"/>
      <c r="Z652" s="39"/>
      <c r="AA652" s="39"/>
      <c r="AB652" s="39"/>
      <c r="AC652" s="39"/>
      <c r="AD652" s="39"/>
      <c r="AE652" s="39"/>
      <c r="AR652" s="212" t="s">
        <v>950</v>
      </c>
      <c r="AT652" s="212" t="s">
        <v>126</v>
      </c>
      <c r="AU652" s="212" t="s">
        <v>82</v>
      </c>
      <c r="AY652" s="18" t="s">
        <v>124</v>
      </c>
      <c r="BE652" s="213">
        <f>IF(N652="základní",J652,0)</f>
        <v>0</v>
      </c>
      <c r="BF652" s="213">
        <f>IF(N652="snížená",J652,0)</f>
        <v>0</v>
      </c>
      <c r="BG652" s="213">
        <f>IF(N652="zákl. přenesená",J652,0)</f>
        <v>0</v>
      </c>
      <c r="BH652" s="213">
        <f>IF(N652="sníž. přenesená",J652,0)</f>
        <v>0</v>
      </c>
      <c r="BI652" s="213">
        <f>IF(N652="nulová",J652,0)</f>
        <v>0</v>
      </c>
      <c r="BJ652" s="18" t="s">
        <v>80</v>
      </c>
      <c r="BK652" s="213">
        <f>ROUND(I652*H652,2)</f>
        <v>0</v>
      </c>
      <c r="BL652" s="18" t="s">
        <v>950</v>
      </c>
      <c r="BM652" s="212" t="s">
        <v>997</v>
      </c>
    </row>
    <row r="653" s="2" customFormat="1">
      <c r="A653" s="39"/>
      <c r="B653" s="40"/>
      <c r="C653" s="41"/>
      <c r="D653" s="214" t="s">
        <v>133</v>
      </c>
      <c r="E653" s="41"/>
      <c r="F653" s="215" t="s">
        <v>998</v>
      </c>
      <c r="G653" s="41"/>
      <c r="H653" s="41"/>
      <c r="I653" s="216"/>
      <c r="J653" s="41"/>
      <c r="K653" s="41"/>
      <c r="L653" s="45"/>
      <c r="M653" s="252"/>
      <c r="N653" s="253"/>
      <c r="O653" s="254"/>
      <c r="P653" s="254"/>
      <c r="Q653" s="254"/>
      <c r="R653" s="254"/>
      <c r="S653" s="254"/>
      <c r="T653" s="255"/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T653" s="18" t="s">
        <v>133</v>
      </c>
      <c r="AU653" s="18" t="s">
        <v>82</v>
      </c>
    </row>
    <row r="654" s="2" customFormat="1" ht="6.96" customHeight="1">
      <c r="A654" s="39"/>
      <c r="B654" s="60"/>
      <c r="C654" s="61"/>
      <c r="D654" s="61"/>
      <c r="E654" s="61"/>
      <c r="F654" s="61"/>
      <c r="G654" s="61"/>
      <c r="H654" s="61"/>
      <c r="I654" s="61"/>
      <c r="J654" s="61"/>
      <c r="K654" s="61"/>
      <c r="L654" s="45"/>
      <c r="M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  <c r="AA654" s="39"/>
      <c r="AB654" s="39"/>
      <c r="AC654" s="39"/>
      <c r="AD654" s="39"/>
      <c r="AE654" s="39"/>
    </row>
  </sheetData>
  <sheetProtection sheet="1" autoFilter="0" formatColumns="0" formatRows="0" objects="1" scenarios="1" spinCount="100000" saltValue="uoLsBq5woNFDJpB+UhfeBDtSZhRkGpScuzaKdVNNhIRNo1j0zjl4g9KE1a9rBwQ6Rgt8oPbdvyGhpOlJlvGs/Q==" hashValue="3+PpUD11Poz4zy4Pxktz6nxU8DL786DC1i4+yP6G3Z2odCBH/fnyBwHaUDYYNVyKoYUuFwUYGnvXzkGwjqI5Vw==" algorithmName="SHA-512" password="CC35"/>
  <autoFilter ref="C97:K653"/>
  <mergeCells count="9">
    <mergeCell ref="E7:H7"/>
    <mergeCell ref="E9:H9"/>
    <mergeCell ref="E18:H18"/>
    <mergeCell ref="E27:H27"/>
    <mergeCell ref="E48:H48"/>
    <mergeCell ref="E50:H50"/>
    <mergeCell ref="E88:H88"/>
    <mergeCell ref="E90:H90"/>
    <mergeCell ref="L2:V2"/>
  </mergeCells>
  <hyperlinks>
    <hyperlink ref="F102" r:id="rId1" display="https://podminky.urs.cz/item/CS_URS_2026_01/112201111"/>
    <hyperlink ref="F106" r:id="rId2" display="https://podminky.urs.cz/item/CS_URS_2026_01/112201112"/>
    <hyperlink ref="F110" r:id="rId3" display="https://podminky.urs.cz/item/CS_URS_2026_01/112201113"/>
    <hyperlink ref="F115" r:id="rId4" display="https://podminky.urs.cz/item/CS_URS_2026_01/112201114"/>
    <hyperlink ref="F119" r:id="rId5" display="https://podminky.urs.cz/item/CS_URS_2026_01/112201115"/>
    <hyperlink ref="F123" r:id="rId6" display="https://podminky.urs.cz/item/CS_URS_2026_01/112201116"/>
    <hyperlink ref="F127" r:id="rId7" display="https://podminky.urs.cz/item/CS_URS_2026_01/113106141"/>
    <hyperlink ref="F129" r:id="rId8" display="https://podminky.urs.cz/item/CS_URS_2026_01/113106571"/>
    <hyperlink ref="F131" r:id="rId9" display="https://podminky.urs.cz/item/CS_URS_2026_01/113107212"/>
    <hyperlink ref="F134" r:id="rId10" display="https://podminky.urs.cz/item/CS_URS_2026_01/113107223"/>
    <hyperlink ref="F137" r:id="rId11" display="https://podminky.urs.cz/item/CS_URS_2026_01/113154558"/>
    <hyperlink ref="F141" r:id="rId12" display="https://podminky.urs.cz/item/CS_URS_2026_01/113201111"/>
    <hyperlink ref="F143" r:id="rId13" display="https://podminky.urs.cz/item/CS_URS_2026_01/113201112"/>
    <hyperlink ref="F146" r:id="rId14" display="https://podminky.urs.cz/item/CS_URS_2026_01/121151123"/>
    <hyperlink ref="F150" r:id="rId15" display="https://podminky.urs.cz/item/CS_URS_2026_01/122251104"/>
    <hyperlink ref="F154" r:id="rId16" display="https://podminky.urs.cz/item/CS_URS_2026_01/122251105"/>
    <hyperlink ref="F157" r:id="rId17" display="https://podminky.urs.cz/item/CS_URS_2026_01/132251104"/>
    <hyperlink ref="F160" r:id="rId18" display="https://podminky.urs.cz/item/CS_URS_2026_01/162201421"/>
    <hyperlink ref="F164" r:id="rId19" display="https://podminky.urs.cz/item/CS_URS_2026_01/162201422"/>
    <hyperlink ref="F169" r:id="rId20" display="https://podminky.urs.cz/item/CS_URS_2026_01/162201423"/>
    <hyperlink ref="F173" r:id="rId21" display="https://podminky.urs.cz/item/CS_URS_2026_01/162301971"/>
    <hyperlink ref="F178" r:id="rId22" display="https://podminky.urs.cz/item/CS_URS_2026_01/162301972"/>
    <hyperlink ref="F184" r:id="rId23" display="https://podminky.urs.cz/item/CS_URS_2026_01/162301973"/>
    <hyperlink ref="F189" r:id="rId24" display="https://podminky.urs.cz/item/CS_URS_2026_01/997013811"/>
    <hyperlink ref="F198" r:id="rId25" display="https://podminky.urs.cz/item/CS_URS_2026_01/162751117"/>
    <hyperlink ref="F204" r:id="rId26" display="https://podminky.urs.cz/item/CS_URS_2026_01/162751119"/>
    <hyperlink ref="F210" r:id="rId27" display="https://podminky.urs.cz/item/CS_URS_2026_01/171251101"/>
    <hyperlink ref="F215" r:id="rId28" display="https://podminky.urs.cz/item/CS_URS_2026_01/171201231"/>
    <hyperlink ref="F218" r:id="rId29" display="https://podminky.urs.cz/item/CS_URS_2026_01/171251201"/>
    <hyperlink ref="F222" r:id="rId30" display="https://podminky.urs.cz/item/CS_URS_2026_01/181111111"/>
    <hyperlink ref="F225" r:id="rId31" display="https://podminky.urs.cz/item/CS_URS_2026_01/181351103"/>
    <hyperlink ref="F229" r:id="rId32" display="https://podminky.urs.cz/item/CS_URS_2026_01/181451311"/>
    <hyperlink ref="F234" r:id="rId33" display="https://podminky.urs.cz/item/CS_URS_2026_01/181951112"/>
    <hyperlink ref="F236" r:id="rId34" display="https://podminky.urs.cz/item/CS_URS_2026_01/181951112"/>
    <hyperlink ref="F238" r:id="rId35" display="https://podminky.urs.cz/item/CS_URS_2026_01/182303111"/>
    <hyperlink ref="F252" r:id="rId36" display="https://podminky.urs.cz/item/CS_URS_2026_01/183106612"/>
    <hyperlink ref="F261" r:id="rId37" display="https://podminky.urs.cz/item/CS_URS_2026_01/183403153"/>
    <hyperlink ref="F263" r:id="rId38" display="https://podminky.urs.cz/item/CS_URS_2026_01/185803211"/>
    <hyperlink ref="F265" r:id="rId39" display="https://podminky.urs.cz/item/CS_URS_2026_01/185804215"/>
    <hyperlink ref="F267" r:id="rId40" display="https://podminky.urs.cz/item/CS_URS_2026_01/185804311"/>
    <hyperlink ref="F272" r:id="rId41" display="https://podminky.urs.cz/item/CS_URS_2026_01/185804312"/>
    <hyperlink ref="F276" r:id="rId42" display="https://podminky.urs.cz/item/CS_URS_2026_01/185851121"/>
    <hyperlink ref="F280" r:id="rId43" display="https://podminky.urs.cz/item/CS_URS_2026_01/211531111"/>
    <hyperlink ref="F284" r:id="rId44" display="https://podminky.urs.cz/item/CS_URS_2026_01/211971110"/>
    <hyperlink ref="F289" r:id="rId45" display="https://podminky.urs.cz/item/CS_URS_2026_01/212532111"/>
    <hyperlink ref="F292" r:id="rId46" display="https://podminky.urs.cz/item/CS_URS_2026_01/212752101"/>
    <hyperlink ref="F297" r:id="rId47" display="https://podminky.urs.cz/item/CS_URS_2026_01/564851111"/>
    <hyperlink ref="F306" r:id="rId48" display="https://podminky.urs.cz/item/CS_URS_2026_01/564861111"/>
    <hyperlink ref="F310" r:id="rId49" display="https://podminky.urs.cz/item/CS_URS_2026_01/564861111"/>
    <hyperlink ref="F319" r:id="rId50" display="https://podminky.urs.cz/item/CS_URS_2026_01/564871116"/>
    <hyperlink ref="F324" r:id="rId51" display="https://podminky.urs.cz/item/CS_URS_2026_01/564911511"/>
    <hyperlink ref="F327" r:id="rId52" display="https://podminky.urs.cz/item/CS_URS_2026_01/565166022"/>
    <hyperlink ref="F330" r:id="rId53" display="https://podminky.urs.cz/item/CS_URS_2026_01/573111112"/>
    <hyperlink ref="F333" r:id="rId54" display="https://podminky.urs.cz/item/CS_URS_2026_01/573211109"/>
    <hyperlink ref="F336" r:id="rId55" display="https://podminky.urs.cz/item/CS_URS_2026_01/577134121"/>
    <hyperlink ref="F339" r:id="rId56" display="https://podminky.urs.cz/item/CS_URS_2026_01/577143122"/>
    <hyperlink ref="F342" r:id="rId57" display="https://podminky.urs.cz/item/CS_URS_2026_01/591241111"/>
    <hyperlink ref="F346" r:id="rId58" display="https://podminky.urs.cz/item/CS_URS_2026_01/596212210"/>
    <hyperlink ref="F351" r:id="rId59" display="https://podminky.urs.cz/item/CS_URS_2026_01/596412115"/>
    <hyperlink ref="F368" r:id="rId60" display="https://podminky.urs.cz/item/CS_URS_2026_01/596811120"/>
    <hyperlink ref="F388" r:id="rId61" display="https://podminky.urs.cz/item/CS_URS_2026_01/914111111"/>
    <hyperlink ref="F419" r:id="rId62" display="https://podminky.urs.cz/item/CS_URS_2026_01/914511111"/>
    <hyperlink ref="F438" r:id="rId63" display="https://podminky.urs.cz/item/CS_URS_2026_01/914531111"/>
    <hyperlink ref="F457" r:id="rId64" display="https://podminky.urs.cz/item/CS_URS_2026_01/915611111"/>
    <hyperlink ref="F461" r:id="rId65" display="https://podminky.urs.cz/item/CS_URS_2026_01/915621111"/>
    <hyperlink ref="F464" r:id="rId66" display="https://podminky.urs.cz/item/CS_URS_2026_01/915111111"/>
    <hyperlink ref="F466" r:id="rId67" display="https://podminky.urs.cz/item/CS_URS_2026_01/915111115"/>
    <hyperlink ref="F468" r:id="rId68" display="https://podminky.urs.cz/item/CS_URS_2026_01/915111125"/>
    <hyperlink ref="F471" r:id="rId69" display="https://podminky.urs.cz/item/CS_URS_2026_01/915131111"/>
    <hyperlink ref="F474" r:id="rId70" display="https://podminky.urs.cz/item/CS_URS_2026_01/915211111"/>
    <hyperlink ref="F476" r:id="rId71" display="https://podminky.urs.cz/item/CS_URS_2026_01/915211115"/>
    <hyperlink ref="F478" r:id="rId72" display="https://podminky.urs.cz/item/CS_URS_2026_01/915211125"/>
    <hyperlink ref="F481" r:id="rId73" display="https://podminky.urs.cz/item/CS_URS_2026_01/915231111"/>
    <hyperlink ref="F483" r:id="rId74" display="https://podminky.urs.cz/item/CS_URS_2026_01/915223111"/>
    <hyperlink ref="F489" r:id="rId75" display="https://podminky.urs.cz/item/CS_URS_2026_01/916131213"/>
    <hyperlink ref="F493" r:id="rId76" display="https://podminky.urs.cz/item/CS_URS_2026_01/916231213"/>
    <hyperlink ref="F497" r:id="rId77" display="https://podminky.urs.cz/item/CS_URS_2026_01/916231293"/>
    <hyperlink ref="F499" r:id="rId78" display="https://podminky.urs.cz/item/CS_URS_2026_01/916991121"/>
    <hyperlink ref="F507" r:id="rId79" display="https://podminky.urs.cz/item/CS_URS_2026_01/919735112"/>
    <hyperlink ref="F510" r:id="rId80" display="https://podminky.urs.cz/item/CS_URS_2026_01/919122131"/>
    <hyperlink ref="F512" r:id="rId81" display="https://podminky.urs.cz/item/CS_URS_2026_01/919791053"/>
    <hyperlink ref="F516" r:id="rId82" display="https://podminky.urs.cz/item/CS_URS_2026_01/919125111"/>
    <hyperlink ref="F518" r:id="rId83" display="https://podminky.urs.cz/item/CS_URS_2026_01/919794441"/>
    <hyperlink ref="F522" r:id="rId84" display="https://podminky.urs.cz/item/CS_URS_2026_01/936104211"/>
    <hyperlink ref="F526" r:id="rId85" display="https://podminky.urs.cz/item/CS_URS_2026_01/936124112"/>
    <hyperlink ref="F533" r:id="rId86" display="https://podminky.urs.cz/item/CS_URS_2026_01/938908411"/>
    <hyperlink ref="F544" r:id="rId87" display="https://podminky.urs.cz/item/CS_URS_2026_01/938909111"/>
    <hyperlink ref="F548" r:id="rId88" display="https://podminky.urs.cz/item/CS_URS_2026_01/966006132"/>
    <hyperlink ref="F565" r:id="rId89" display="https://podminky.urs.cz/item/CS_URS_2026_01/966006211"/>
    <hyperlink ref="F570" r:id="rId90" display="https://podminky.urs.cz/item/CS_URS_2026_01/966007113"/>
    <hyperlink ref="F574" r:id="rId91" display="https://podminky.urs.cz/item/CS_URS_2026_01/979024443"/>
    <hyperlink ref="F578" r:id="rId92" display="https://podminky.urs.cz/item/CS_URS_2026_01/997221571"/>
    <hyperlink ref="F580" r:id="rId93" display="https://podminky.urs.cz/item/CS_URS_2026_01/997221579"/>
    <hyperlink ref="F585" r:id="rId94" display="https://podminky.urs.cz/item/CS_URS_2026_01/997221579"/>
    <hyperlink ref="F589" r:id="rId95" display="https://podminky.urs.cz/item/CS_URS_2026_01/997221579"/>
    <hyperlink ref="F598" r:id="rId96" display="https://podminky.urs.cz/item/CS_URS_2026_01/997221861"/>
    <hyperlink ref="F603" r:id="rId97" display="https://podminky.urs.cz/item/CS_URS_2026_01/997221873"/>
    <hyperlink ref="F606" r:id="rId98" display="https://podminky.urs.cz/item/CS_URS_2026_01/997013631"/>
    <hyperlink ref="F615" r:id="rId99" display="https://podminky.urs.cz/item/CS_URS_2026_01/998225111"/>
    <hyperlink ref="F621" r:id="rId100" display="https://podminky.urs.cz/item/CS_URS_2026_01/998767101"/>
    <hyperlink ref="F624" r:id="rId101" display="https://podminky.urs.cz/item/CS_URS_2026_01/783301311"/>
    <hyperlink ref="F627" r:id="rId102" display="https://podminky.urs.cz/item/CS_URS_2026_01/783315101"/>
    <hyperlink ref="F629" r:id="rId103" display="https://podminky.urs.cz/item/CS_URS_2026_01/783337101"/>
    <hyperlink ref="F633" r:id="rId104" display="https://podminky.urs.cz/item/CS_URS_2026_01/012164000"/>
    <hyperlink ref="F635" r:id="rId105" display="https://podminky.urs.cz/item/CS_URS_2026_01/012444000"/>
    <hyperlink ref="F637" r:id="rId106" display="https://podminky.urs.cz/item/CS_URS_2026_01/013254000"/>
    <hyperlink ref="F640" r:id="rId107" display="https://podminky.urs.cz/item/CS_URS_2026_01/030001000"/>
    <hyperlink ref="F642" r:id="rId108" display="https://podminky.urs.cz/item/CS_URS_2026_01/034103000"/>
    <hyperlink ref="F645" r:id="rId109" display="https://podminky.urs.cz/item/CS_URS_2026_01/043154000"/>
    <hyperlink ref="F648" r:id="rId110" display="https://podminky.urs.cz/item/CS_URS_2026_01/072002000"/>
    <hyperlink ref="F651" r:id="rId111" display="https://podminky.urs.cz/item/CS_URS_2026_01/072203000"/>
    <hyperlink ref="F653" r:id="rId112" display="https://podminky.urs.cz/item/CS_URS_2026_01/073002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13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56" customWidth="1"/>
    <col min="2" max="2" width="1.667969" style="256" customWidth="1"/>
    <col min="3" max="4" width="5" style="256" customWidth="1"/>
    <col min="5" max="5" width="11.66016" style="256" customWidth="1"/>
    <col min="6" max="6" width="9.160156" style="256" customWidth="1"/>
    <col min="7" max="7" width="5" style="256" customWidth="1"/>
    <col min="8" max="8" width="77.83203" style="256" customWidth="1"/>
    <col min="9" max="10" width="20" style="256" customWidth="1"/>
    <col min="11" max="11" width="1.667969" style="256" customWidth="1"/>
  </cols>
  <sheetData>
    <row r="1" s="1" customFormat="1" ht="37.5" customHeight="1"/>
    <row r="2" s="1" customFormat="1" ht="7.5" customHeight="1">
      <c r="B2" s="257"/>
      <c r="C2" s="258"/>
      <c r="D2" s="258"/>
      <c r="E2" s="258"/>
      <c r="F2" s="258"/>
      <c r="G2" s="258"/>
      <c r="H2" s="258"/>
      <c r="I2" s="258"/>
      <c r="J2" s="258"/>
      <c r="K2" s="259"/>
    </row>
    <row r="3" s="15" customFormat="1" ht="45" customHeight="1">
      <c r="B3" s="260"/>
      <c r="C3" s="261" t="s">
        <v>999</v>
      </c>
      <c r="D3" s="261"/>
      <c r="E3" s="261"/>
      <c r="F3" s="261"/>
      <c r="G3" s="261"/>
      <c r="H3" s="261"/>
      <c r="I3" s="261"/>
      <c r="J3" s="261"/>
      <c r="K3" s="262"/>
    </row>
    <row r="4" s="1" customFormat="1" ht="25.5" customHeight="1">
      <c r="B4" s="263"/>
      <c r="C4" s="264" t="s">
        <v>1000</v>
      </c>
      <c r="D4" s="264"/>
      <c r="E4" s="264"/>
      <c r="F4" s="264"/>
      <c r="G4" s="264"/>
      <c r="H4" s="264"/>
      <c r="I4" s="264"/>
      <c r="J4" s="264"/>
      <c r="K4" s="265"/>
    </row>
    <row r="5" s="1" customFormat="1" ht="5.25" customHeight="1">
      <c r="B5" s="263"/>
      <c r="C5" s="266"/>
      <c r="D5" s="266"/>
      <c r="E5" s="266"/>
      <c r="F5" s="266"/>
      <c r="G5" s="266"/>
      <c r="H5" s="266"/>
      <c r="I5" s="266"/>
      <c r="J5" s="266"/>
      <c r="K5" s="265"/>
    </row>
    <row r="6" s="1" customFormat="1" ht="15" customHeight="1">
      <c r="B6" s="263"/>
      <c r="C6" s="267" t="s">
        <v>1001</v>
      </c>
      <c r="D6" s="267"/>
      <c r="E6" s="267"/>
      <c r="F6" s="267"/>
      <c r="G6" s="267"/>
      <c r="H6" s="267"/>
      <c r="I6" s="267"/>
      <c r="J6" s="267"/>
      <c r="K6" s="265"/>
    </row>
    <row r="7" s="1" customFormat="1" ht="15" customHeight="1">
      <c r="B7" s="268"/>
      <c r="C7" s="267" t="s">
        <v>1002</v>
      </c>
      <c r="D7" s="267"/>
      <c r="E7" s="267"/>
      <c r="F7" s="267"/>
      <c r="G7" s="267"/>
      <c r="H7" s="267"/>
      <c r="I7" s="267"/>
      <c r="J7" s="267"/>
      <c r="K7" s="265"/>
    </row>
    <row r="8" s="1" customFormat="1" ht="12.75" customHeight="1">
      <c r="B8" s="268"/>
      <c r="C8" s="267"/>
      <c r="D8" s="267"/>
      <c r="E8" s="267"/>
      <c r="F8" s="267"/>
      <c r="G8" s="267"/>
      <c r="H8" s="267"/>
      <c r="I8" s="267"/>
      <c r="J8" s="267"/>
      <c r="K8" s="265"/>
    </row>
    <row r="9" s="1" customFormat="1" ht="15" customHeight="1">
      <c r="B9" s="268"/>
      <c r="C9" s="267" t="s">
        <v>1003</v>
      </c>
      <c r="D9" s="267"/>
      <c r="E9" s="267"/>
      <c r="F9" s="267"/>
      <c r="G9" s="267"/>
      <c r="H9" s="267"/>
      <c r="I9" s="267"/>
      <c r="J9" s="267"/>
      <c r="K9" s="265"/>
    </row>
    <row r="10" s="1" customFormat="1" ht="15" customHeight="1">
      <c r="B10" s="268"/>
      <c r="C10" s="267"/>
      <c r="D10" s="267" t="s">
        <v>1004</v>
      </c>
      <c r="E10" s="267"/>
      <c r="F10" s="267"/>
      <c r="G10" s="267"/>
      <c r="H10" s="267"/>
      <c r="I10" s="267"/>
      <c r="J10" s="267"/>
      <c r="K10" s="265"/>
    </row>
    <row r="11" s="1" customFormat="1" ht="15" customHeight="1">
      <c r="B11" s="268"/>
      <c r="C11" s="269"/>
      <c r="D11" s="267" t="s">
        <v>1005</v>
      </c>
      <c r="E11" s="267"/>
      <c r="F11" s="267"/>
      <c r="G11" s="267"/>
      <c r="H11" s="267"/>
      <c r="I11" s="267"/>
      <c r="J11" s="267"/>
      <c r="K11" s="265"/>
    </row>
    <row r="12" s="1" customFormat="1" ht="15" customHeight="1">
      <c r="B12" s="268"/>
      <c r="C12" s="269"/>
      <c r="D12" s="267"/>
      <c r="E12" s="267"/>
      <c r="F12" s="267"/>
      <c r="G12" s="267"/>
      <c r="H12" s="267"/>
      <c r="I12" s="267"/>
      <c r="J12" s="267"/>
      <c r="K12" s="265"/>
    </row>
    <row r="13" s="1" customFormat="1" ht="15" customHeight="1">
      <c r="B13" s="268"/>
      <c r="C13" s="269"/>
      <c r="D13" s="270" t="s">
        <v>1006</v>
      </c>
      <c r="E13" s="267"/>
      <c r="F13" s="267"/>
      <c r="G13" s="267"/>
      <c r="H13" s="267"/>
      <c r="I13" s="267"/>
      <c r="J13" s="267"/>
      <c r="K13" s="265"/>
    </row>
    <row r="14" s="1" customFormat="1" ht="12.75" customHeight="1">
      <c r="B14" s="268"/>
      <c r="C14" s="269"/>
      <c r="D14" s="269"/>
      <c r="E14" s="269"/>
      <c r="F14" s="269"/>
      <c r="G14" s="269"/>
      <c r="H14" s="269"/>
      <c r="I14" s="269"/>
      <c r="J14" s="269"/>
      <c r="K14" s="265"/>
    </row>
    <row r="15" s="1" customFormat="1" ht="15" customHeight="1">
      <c r="B15" s="268"/>
      <c r="C15" s="269"/>
      <c r="D15" s="267" t="s">
        <v>1007</v>
      </c>
      <c r="E15" s="267"/>
      <c r="F15" s="267"/>
      <c r="G15" s="267"/>
      <c r="H15" s="267"/>
      <c r="I15" s="267"/>
      <c r="J15" s="267"/>
      <c r="K15" s="265"/>
    </row>
    <row r="16" s="1" customFormat="1" ht="15" customHeight="1">
      <c r="B16" s="268"/>
      <c r="C16" s="269"/>
      <c r="D16" s="267" t="s">
        <v>1008</v>
      </c>
      <c r="E16" s="267"/>
      <c r="F16" s="267"/>
      <c r="G16" s="267"/>
      <c r="H16" s="267"/>
      <c r="I16" s="267"/>
      <c r="J16" s="267"/>
      <c r="K16" s="265"/>
    </row>
    <row r="17" s="1" customFormat="1" ht="15" customHeight="1">
      <c r="B17" s="268"/>
      <c r="C17" s="269"/>
      <c r="D17" s="267" t="s">
        <v>1009</v>
      </c>
      <c r="E17" s="267"/>
      <c r="F17" s="267"/>
      <c r="G17" s="267"/>
      <c r="H17" s="267"/>
      <c r="I17" s="267"/>
      <c r="J17" s="267"/>
      <c r="K17" s="265"/>
    </row>
    <row r="18" s="1" customFormat="1" ht="15" customHeight="1">
      <c r="B18" s="268"/>
      <c r="C18" s="269"/>
      <c r="D18" s="269"/>
      <c r="E18" s="271" t="s">
        <v>79</v>
      </c>
      <c r="F18" s="267" t="s">
        <v>1010</v>
      </c>
      <c r="G18" s="267"/>
      <c r="H18" s="267"/>
      <c r="I18" s="267"/>
      <c r="J18" s="267"/>
      <c r="K18" s="265"/>
    </row>
    <row r="19" s="1" customFormat="1" ht="15" customHeight="1">
      <c r="B19" s="268"/>
      <c r="C19" s="269"/>
      <c r="D19" s="269"/>
      <c r="E19" s="271" t="s">
        <v>1011</v>
      </c>
      <c r="F19" s="267" t="s">
        <v>1012</v>
      </c>
      <c r="G19" s="267"/>
      <c r="H19" s="267"/>
      <c r="I19" s="267"/>
      <c r="J19" s="267"/>
      <c r="K19" s="265"/>
    </row>
    <row r="20" s="1" customFormat="1" ht="15" customHeight="1">
      <c r="B20" s="268"/>
      <c r="C20" s="269"/>
      <c r="D20" s="269"/>
      <c r="E20" s="271" t="s">
        <v>1013</v>
      </c>
      <c r="F20" s="267" t="s">
        <v>1014</v>
      </c>
      <c r="G20" s="267"/>
      <c r="H20" s="267"/>
      <c r="I20" s="267"/>
      <c r="J20" s="267"/>
      <c r="K20" s="265"/>
    </row>
    <row r="21" s="1" customFormat="1" ht="15" customHeight="1">
      <c r="B21" s="268"/>
      <c r="C21" s="269"/>
      <c r="D21" s="269"/>
      <c r="E21" s="271" t="s">
        <v>1015</v>
      </c>
      <c r="F21" s="267" t="s">
        <v>1016</v>
      </c>
      <c r="G21" s="267"/>
      <c r="H21" s="267"/>
      <c r="I21" s="267"/>
      <c r="J21" s="267"/>
      <c r="K21" s="265"/>
    </row>
    <row r="22" s="1" customFormat="1" ht="15" customHeight="1">
      <c r="B22" s="268"/>
      <c r="C22" s="269"/>
      <c r="D22" s="269"/>
      <c r="E22" s="271" t="s">
        <v>1017</v>
      </c>
      <c r="F22" s="267" t="s">
        <v>1018</v>
      </c>
      <c r="G22" s="267"/>
      <c r="H22" s="267"/>
      <c r="I22" s="267"/>
      <c r="J22" s="267"/>
      <c r="K22" s="265"/>
    </row>
    <row r="23" s="1" customFormat="1" ht="15" customHeight="1">
      <c r="B23" s="268"/>
      <c r="C23" s="269"/>
      <c r="D23" s="269"/>
      <c r="E23" s="271" t="s">
        <v>1019</v>
      </c>
      <c r="F23" s="267" t="s">
        <v>1020</v>
      </c>
      <c r="G23" s="267"/>
      <c r="H23" s="267"/>
      <c r="I23" s="267"/>
      <c r="J23" s="267"/>
      <c r="K23" s="265"/>
    </row>
    <row r="24" s="1" customFormat="1" ht="12.75" customHeight="1">
      <c r="B24" s="268"/>
      <c r="C24" s="269"/>
      <c r="D24" s="269"/>
      <c r="E24" s="269"/>
      <c r="F24" s="269"/>
      <c r="G24" s="269"/>
      <c r="H24" s="269"/>
      <c r="I24" s="269"/>
      <c r="J24" s="269"/>
      <c r="K24" s="265"/>
    </row>
    <row r="25" s="1" customFormat="1" ht="15" customHeight="1">
      <c r="B25" s="268"/>
      <c r="C25" s="267" t="s">
        <v>1021</v>
      </c>
      <c r="D25" s="267"/>
      <c r="E25" s="267"/>
      <c r="F25" s="267"/>
      <c r="G25" s="267"/>
      <c r="H25" s="267"/>
      <c r="I25" s="267"/>
      <c r="J25" s="267"/>
      <c r="K25" s="265"/>
    </row>
    <row r="26" s="1" customFormat="1" ht="15" customHeight="1">
      <c r="B26" s="268"/>
      <c r="C26" s="267" t="s">
        <v>1022</v>
      </c>
      <c r="D26" s="267"/>
      <c r="E26" s="267"/>
      <c r="F26" s="267"/>
      <c r="G26" s="267"/>
      <c r="H26" s="267"/>
      <c r="I26" s="267"/>
      <c r="J26" s="267"/>
      <c r="K26" s="265"/>
    </row>
    <row r="27" s="1" customFormat="1" ht="15" customHeight="1">
      <c r="B27" s="268"/>
      <c r="C27" s="267"/>
      <c r="D27" s="267" t="s">
        <v>1023</v>
      </c>
      <c r="E27" s="267"/>
      <c r="F27" s="267"/>
      <c r="G27" s="267"/>
      <c r="H27" s="267"/>
      <c r="I27" s="267"/>
      <c r="J27" s="267"/>
      <c r="K27" s="265"/>
    </row>
    <row r="28" s="1" customFormat="1" ht="15" customHeight="1">
      <c r="B28" s="268"/>
      <c r="C28" s="269"/>
      <c r="D28" s="267" t="s">
        <v>1024</v>
      </c>
      <c r="E28" s="267"/>
      <c r="F28" s="267"/>
      <c r="G28" s="267"/>
      <c r="H28" s="267"/>
      <c r="I28" s="267"/>
      <c r="J28" s="267"/>
      <c r="K28" s="265"/>
    </row>
    <row r="29" s="1" customFormat="1" ht="12.75" customHeight="1">
      <c r="B29" s="268"/>
      <c r="C29" s="269"/>
      <c r="D29" s="269"/>
      <c r="E29" s="269"/>
      <c r="F29" s="269"/>
      <c r="G29" s="269"/>
      <c r="H29" s="269"/>
      <c r="I29" s="269"/>
      <c r="J29" s="269"/>
      <c r="K29" s="265"/>
    </row>
    <row r="30" s="1" customFormat="1" ht="15" customHeight="1">
      <c r="B30" s="268"/>
      <c r="C30" s="269"/>
      <c r="D30" s="267" t="s">
        <v>1025</v>
      </c>
      <c r="E30" s="267"/>
      <c r="F30" s="267"/>
      <c r="G30" s="267"/>
      <c r="H30" s="267"/>
      <c r="I30" s="267"/>
      <c r="J30" s="267"/>
      <c r="K30" s="265"/>
    </row>
    <row r="31" s="1" customFormat="1" ht="15" customHeight="1">
      <c r="B31" s="268"/>
      <c r="C31" s="269"/>
      <c r="D31" s="267" t="s">
        <v>1026</v>
      </c>
      <c r="E31" s="267"/>
      <c r="F31" s="267"/>
      <c r="G31" s="267"/>
      <c r="H31" s="267"/>
      <c r="I31" s="267"/>
      <c r="J31" s="267"/>
      <c r="K31" s="265"/>
    </row>
    <row r="32" s="1" customFormat="1" ht="12.75" customHeight="1">
      <c r="B32" s="268"/>
      <c r="C32" s="269"/>
      <c r="D32" s="269"/>
      <c r="E32" s="269"/>
      <c r="F32" s="269"/>
      <c r="G32" s="269"/>
      <c r="H32" s="269"/>
      <c r="I32" s="269"/>
      <c r="J32" s="269"/>
      <c r="K32" s="265"/>
    </row>
    <row r="33" s="1" customFormat="1" ht="15" customHeight="1">
      <c r="B33" s="268"/>
      <c r="C33" s="269"/>
      <c r="D33" s="267" t="s">
        <v>1027</v>
      </c>
      <c r="E33" s="267"/>
      <c r="F33" s="267"/>
      <c r="G33" s="267"/>
      <c r="H33" s="267"/>
      <c r="I33" s="267"/>
      <c r="J33" s="267"/>
      <c r="K33" s="265"/>
    </row>
    <row r="34" s="1" customFormat="1" ht="15" customHeight="1">
      <c r="B34" s="268"/>
      <c r="C34" s="269"/>
      <c r="D34" s="267" t="s">
        <v>1028</v>
      </c>
      <c r="E34" s="267"/>
      <c r="F34" s="267"/>
      <c r="G34" s="267"/>
      <c r="H34" s="267"/>
      <c r="I34" s="267"/>
      <c r="J34" s="267"/>
      <c r="K34" s="265"/>
    </row>
    <row r="35" s="1" customFormat="1" ht="15" customHeight="1">
      <c r="B35" s="268"/>
      <c r="C35" s="269"/>
      <c r="D35" s="267" t="s">
        <v>1029</v>
      </c>
      <c r="E35" s="267"/>
      <c r="F35" s="267"/>
      <c r="G35" s="267"/>
      <c r="H35" s="267"/>
      <c r="I35" s="267"/>
      <c r="J35" s="267"/>
      <c r="K35" s="265"/>
    </row>
    <row r="36" s="1" customFormat="1" ht="15" customHeight="1">
      <c r="B36" s="268"/>
      <c r="C36" s="269"/>
      <c r="D36" s="267"/>
      <c r="E36" s="270" t="s">
        <v>110</v>
      </c>
      <c r="F36" s="267"/>
      <c r="G36" s="267" t="s">
        <v>1030</v>
      </c>
      <c r="H36" s="267"/>
      <c r="I36" s="267"/>
      <c r="J36" s="267"/>
      <c r="K36" s="265"/>
    </row>
    <row r="37" s="1" customFormat="1" ht="30.75" customHeight="1">
      <c r="B37" s="268"/>
      <c r="C37" s="269"/>
      <c r="D37" s="267"/>
      <c r="E37" s="270" t="s">
        <v>1031</v>
      </c>
      <c r="F37" s="267"/>
      <c r="G37" s="267" t="s">
        <v>1032</v>
      </c>
      <c r="H37" s="267"/>
      <c r="I37" s="267"/>
      <c r="J37" s="267"/>
      <c r="K37" s="265"/>
    </row>
    <row r="38" s="1" customFormat="1" ht="15" customHeight="1">
      <c r="B38" s="268"/>
      <c r="C38" s="269"/>
      <c r="D38" s="267"/>
      <c r="E38" s="270" t="s">
        <v>53</v>
      </c>
      <c r="F38" s="267"/>
      <c r="G38" s="267" t="s">
        <v>1033</v>
      </c>
      <c r="H38" s="267"/>
      <c r="I38" s="267"/>
      <c r="J38" s="267"/>
      <c r="K38" s="265"/>
    </row>
    <row r="39" s="1" customFormat="1" ht="15" customHeight="1">
      <c r="B39" s="268"/>
      <c r="C39" s="269"/>
      <c r="D39" s="267"/>
      <c r="E39" s="270" t="s">
        <v>54</v>
      </c>
      <c r="F39" s="267"/>
      <c r="G39" s="267" t="s">
        <v>1034</v>
      </c>
      <c r="H39" s="267"/>
      <c r="I39" s="267"/>
      <c r="J39" s="267"/>
      <c r="K39" s="265"/>
    </row>
    <row r="40" s="1" customFormat="1" ht="15" customHeight="1">
      <c r="B40" s="268"/>
      <c r="C40" s="269"/>
      <c r="D40" s="267"/>
      <c r="E40" s="270" t="s">
        <v>111</v>
      </c>
      <c r="F40" s="267"/>
      <c r="G40" s="267" t="s">
        <v>1035</v>
      </c>
      <c r="H40" s="267"/>
      <c r="I40" s="267"/>
      <c r="J40" s="267"/>
      <c r="K40" s="265"/>
    </row>
    <row r="41" s="1" customFormat="1" ht="15" customHeight="1">
      <c r="B41" s="268"/>
      <c r="C41" s="269"/>
      <c r="D41" s="267"/>
      <c r="E41" s="270" t="s">
        <v>112</v>
      </c>
      <c r="F41" s="267"/>
      <c r="G41" s="267" t="s">
        <v>1036</v>
      </c>
      <c r="H41" s="267"/>
      <c r="I41" s="267"/>
      <c r="J41" s="267"/>
      <c r="K41" s="265"/>
    </row>
    <row r="42" s="1" customFormat="1" ht="15" customHeight="1">
      <c r="B42" s="268"/>
      <c r="C42" s="269"/>
      <c r="D42" s="267"/>
      <c r="E42" s="270" t="s">
        <v>1037</v>
      </c>
      <c r="F42" s="267"/>
      <c r="G42" s="267" t="s">
        <v>1038</v>
      </c>
      <c r="H42" s="267"/>
      <c r="I42" s="267"/>
      <c r="J42" s="267"/>
      <c r="K42" s="265"/>
    </row>
    <row r="43" s="1" customFormat="1" ht="15" customHeight="1">
      <c r="B43" s="268"/>
      <c r="C43" s="269"/>
      <c r="D43" s="267"/>
      <c r="E43" s="270"/>
      <c r="F43" s="267"/>
      <c r="G43" s="267" t="s">
        <v>1039</v>
      </c>
      <c r="H43" s="267"/>
      <c r="I43" s="267"/>
      <c r="J43" s="267"/>
      <c r="K43" s="265"/>
    </row>
    <row r="44" s="1" customFormat="1" ht="15" customHeight="1">
      <c r="B44" s="268"/>
      <c r="C44" s="269"/>
      <c r="D44" s="267"/>
      <c r="E44" s="270" t="s">
        <v>1040</v>
      </c>
      <c r="F44" s="267"/>
      <c r="G44" s="267" t="s">
        <v>1041</v>
      </c>
      <c r="H44" s="267"/>
      <c r="I44" s="267"/>
      <c r="J44" s="267"/>
      <c r="K44" s="265"/>
    </row>
    <row r="45" s="1" customFormat="1" ht="15" customHeight="1">
      <c r="B45" s="268"/>
      <c r="C45" s="269"/>
      <c r="D45" s="267"/>
      <c r="E45" s="270" t="s">
        <v>114</v>
      </c>
      <c r="F45" s="267"/>
      <c r="G45" s="267" t="s">
        <v>1042</v>
      </c>
      <c r="H45" s="267"/>
      <c r="I45" s="267"/>
      <c r="J45" s="267"/>
      <c r="K45" s="265"/>
    </row>
    <row r="46" s="1" customFormat="1" ht="12.75" customHeight="1">
      <c r="B46" s="268"/>
      <c r="C46" s="269"/>
      <c r="D46" s="267"/>
      <c r="E46" s="267"/>
      <c r="F46" s="267"/>
      <c r="G46" s="267"/>
      <c r="H46" s="267"/>
      <c r="I46" s="267"/>
      <c r="J46" s="267"/>
      <c r="K46" s="265"/>
    </row>
    <row r="47" s="1" customFormat="1" ht="15" customHeight="1">
      <c r="B47" s="268"/>
      <c r="C47" s="269"/>
      <c r="D47" s="267" t="s">
        <v>1043</v>
      </c>
      <c r="E47" s="267"/>
      <c r="F47" s="267"/>
      <c r="G47" s="267"/>
      <c r="H47" s="267"/>
      <c r="I47" s="267"/>
      <c r="J47" s="267"/>
      <c r="K47" s="265"/>
    </row>
    <row r="48" s="1" customFormat="1" ht="15" customHeight="1">
      <c r="B48" s="268"/>
      <c r="C48" s="269"/>
      <c r="D48" s="269"/>
      <c r="E48" s="267" t="s">
        <v>1044</v>
      </c>
      <c r="F48" s="267"/>
      <c r="G48" s="267"/>
      <c r="H48" s="267"/>
      <c r="I48" s="267"/>
      <c r="J48" s="267"/>
      <c r="K48" s="265"/>
    </row>
    <row r="49" s="1" customFormat="1" ht="15" customHeight="1">
      <c r="B49" s="268"/>
      <c r="C49" s="269"/>
      <c r="D49" s="269"/>
      <c r="E49" s="267" t="s">
        <v>1045</v>
      </c>
      <c r="F49" s="267"/>
      <c r="G49" s="267"/>
      <c r="H49" s="267"/>
      <c r="I49" s="267"/>
      <c r="J49" s="267"/>
      <c r="K49" s="265"/>
    </row>
    <row r="50" s="1" customFormat="1" ht="15" customHeight="1">
      <c r="B50" s="268"/>
      <c r="C50" s="269"/>
      <c r="D50" s="269"/>
      <c r="E50" s="267" t="s">
        <v>1046</v>
      </c>
      <c r="F50" s="267"/>
      <c r="G50" s="267"/>
      <c r="H50" s="267"/>
      <c r="I50" s="267"/>
      <c r="J50" s="267"/>
      <c r="K50" s="265"/>
    </row>
    <row r="51" s="1" customFormat="1" ht="15" customHeight="1">
      <c r="B51" s="268"/>
      <c r="C51" s="269"/>
      <c r="D51" s="267" t="s">
        <v>1047</v>
      </c>
      <c r="E51" s="267"/>
      <c r="F51" s="267"/>
      <c r="G51" s="267"/>
      <c r="H51" s="267"/>
      <c r="I51" s="267"/>
      <c r="J51" s="267"/>
      <c r="K51" s="265"/>
    </row>
    <row r="52" s="1" customFormat="1" ht="25.5" customHeight="1">
      <c r="B52" s="263"/>
      <c r="C52" s="264" t="s">
        <v>1048</v>
      </c>
      <c r="D52" s="264"/>
      <c r="E52" s="264"/>
      <c r="F52" s="264"/>
      <c r="G52" s="264"/>
      <c r="H52" s="264"/>
      <c r="I52" s="264"/>
      <c r="J52" s="264"/>
      <c r="K52" s="265"/>
    </row>
    <row r="53" s="1" customFormat="1" ht="5.25" customHeight="1">
      <c r="B53" s="263"/>
      <c r="C53" s="266"/>
      <c r="D53" s="266"/>
      <c r="E53" s="266"/>
      <c r="F53" s="266"/>
      <c r="G53" s="266"/>
      <c r="H53" s="266"/>
      <c r="I53" s="266"/>
      <c r="J53" s="266"/>
      <c r="K53" s="265"/>
    </row>
    <row r="54" s="1" customFormat="1" ht="15" customHeight="1">
      <c r="B54" s="263"/>
      <c r="C54" s="267" t="s">
        <v>1049</v>
      </c>
      <c r="D54" s="267"/>
      <c r="E54" s="267"/>
      <c r="F54" s="267"/>
      <c r="G54" s="267"/>
      <c r="H54" s="267"/>
      <c r="I54" s="267"/>
      <c r="J54" s="267"/>
      <c r="K54" s="265"/>
    </row>
    <row r="55" s="1" customFormat="1" ht="15" customHeight="1">
      <c r="B55" s="263"/>
      <c r="C55" s="267" t="s">
        <v>1050</v>
      </c>
      <c r="D55" s="267"/>
      <c r="E55" s="267"/>
      <c r="F55" s="267"/>
      <c r="G55" s="267"/>
      <c r="H55" s="267"/>
      <c r="I55" s="267"/>
      <c r="J55" s="267"/>
      <c r="K55" s="265"/>
    </row>
    <row r="56" s="1" customFormat="1" ht="12.75" customHeight="1">
      <c r="B56" s="263"/>
      <c r="C56" s="267"/>
      <c r="D56" s="267"/>
      <c r="E56" s="267"/>
      <c r="F56" s="267"/>
      <c r="G56" s="267"/>
      <c r="H56" s="267"/>
      <c r="I56" s="267"/>
      <c r="J56" s="267"/>
      <c r="K56" s="265"/>
    </row>
    <row r="57" s="1" customFormat="1" ht="15" customHeight="1">
      <c r="B57" s="263"/>
      <c r="C57" s="267" t="s">
        <v>1051</v>
      </c>
      <c r="D57" s="267"/>
      <c r="E57" s="267"/>
      <c r="F57" s="267"/>
      <c r="G57" s="267"/>
      <c r="H57" s="267"/>
      <c r="I57" s="267"/>
      <c r="J57" s="267"/>
      <c r="K57" s="265"/>
    </row>
    <row r="58" s="1" customFormat="1" ht="15" customHeight="1">
      <c r="B58" s="263"/>
      <c r="C58" s="269"/>
      <c r="D58" s="267" t="s">
        <v>1052</v>
      </c>
      <c r="E58" s="267"/>
      <c r="F58" s="267"/>
      <c r="G58" s="267"/>
      <c r="H58" s="267"/>
      <c r="I58" s="267"/>
      <c r="J58" s="267"/>
      <c r="K58" s="265"/>
    </row>
    <row r="59" s="1" customFormat="1" ht="15" customHeight="1">
      <c r="B59" s="263"/>
      <c r="C59" s="269"/>
      <c r="D59" s="267" t="s">
        <v>1053</v>
      </c>
      <c r="E59" s="267"/>
      <c r="F59" s="267"/>
      <c r="G59" s="267"/>
      <c r="H59" s="267"/>
      <c r="I59" s="267"/>
      <c r="J59" s="267"/>
      <c r="K59" s="265"/>
    </row>
    <row r="60" s="1" customFormat="1" ht="15" customHeight="1">
      <c r="B60" s="263"/>
      <c r="C60" s="269"/>
      <c r="D60" s="267" t="s">
        <v>1054</v>
      </c>
      <c r="E60" s="267"/>
      <c r="F60" s="267"/>
      <c r="G60" s="267"/>
      <c r="H60" s="267"/>
      <c r="I60" s="267"/>
      <c r="J60" s="267"/>
      <c r="K60" s="265"/>
    </row>
    <row r="61" s="1" customFormat="1" ht="15" customHeight="1">
      <c r="B61" s="263"/>
      <c r="C61" s="269"/>
      <c r="D61" s="267" t="s">
        <v>1055</v>
      </c>
      <c r="E61" s="267"/>
      <c r="F61" s="267"/>
      <c r="G61" s="267"/>
      <c r="H61" s="267"/>
      <c r="I61" s="267"/>
      <c r="J61" s="267"/>
      <c r="K61" s="265"/>
    </row>
    <row r="62" s="1" customFormat="1" ht="15" customHeight="1">
      <c r="B62" s="263"/>
      <c r="C62" s="269"/>
      <c r="D62" s="272" t="s">
        <v>1056</v>
      </c>
      <c r="E62" s="272"/>
      <c r="F62" s="272"/>
      <c r="G62" s="272"/>
      <c r="H62" s="272"/>
      <c r="I62" s="272"/>
      <c r="J62" s="272"/>
      <c r="K62" s="265"/>
    </row>
    <row r="63" s="1" customFormat="1" ht="15" customHeight="1">
      <c r="B63" s="263"/>
      <c r="C63" s="269"/>
      <c r="D63" s="267" t="s">
        <v>1057</v>
      </c>
      <c r="E63" s="267"/>
      <c r="F63" s="267"/>
      <c r="G63" s="267"/>
      <c r="H63" s="267"/>
      <c r="I63" s="267"/>
      <c r="J63" s="267"/>
      <c r="K63" s="265"/>
    </row>
    <row r="64" s="1" customFormat="1" ht="12.75" customHeight="1">
      <c r="B64" s="263"/>
      <c r="C64" s="269"/>
      <c r="D64" s="269"/>
      <c r="E64" s="273"/>
      <c r="F64" s="269"/>
      <c r="G64" s="269"/>
      <c r="H64" s="269"/>
      <c r="I64" s="269"/>
      <c r="J64" s="269"/>
      <c r="K64" s="265"/>
    </row>
    <row r="65" s="1" customFormat="1" ht="15" customHeight="1">
      <c r="B65" s="263"/>
      <c r="C65" s="269"/>
      <c r="D65" s="267" t="s">
        <v>1058</v>
      </c>
      <c r="E65" s="267"/>
      <c r="F65" s="267"/>
      <c r="G65" s="267"/>
      <c r="H65" s="267"/>
      <c r="I65" s="267"/>
      <c r="J65" s="267"/>
      <c r="K65" s="265"/>
    </row>
    <row r="66" s="1" customFormat="1" ht="15" customHeight="1">
      <c r="B66" s="263"/>
      <c r="C66" s="269"/>
      <c r="D66" s="272" t="s">
        <v>1059</v>
      </c>
      <c r="E66" s="272"/>
      <c r="F66" s="272"/>
      <c r="G66" s="272"/>
      <c r="H66" s="272"/>
      <c r="I66" s="272"/>
      <c r="J66" s="272"/>
      <c r="K66" s="265"/>
    </row>
    <row r="67" s="1" customFormat="1" ht="15" customHeight="1">
      <c r="B67" s="263"/>
      <c r="C67" s="269"/>
      <c r="D67" s="267" t="s">
        <v>1060</v>
      </c>
      <c r="E67" s="267"/>
      <c r="F67" s="267"/>
      <c r="G67" s="267"/>
      <c r="H67" s="267"/>
      <c r="I67" s="267"/>
      <c r="J67" s="267"/>
      <c r="K67" s="265"/>
    </row>
    <row r="68" s="1" customFormat="1" ht="15" customHeight="1">
      <c r="B68" s="263"/>
      <c r="C68" s="269"/>
      <c r="D68" s="267" t="s">
        <v>1061</v>
      </c>
      <c r="E68" s="267"/>
      <c r="F68" s="267"/>
      <c r="G68" s="267"/>
      <c r="H68" s="267"/>
      <c r="I68" s="267"/>
      <c r="J68" s="267"/>
      <c r="K68" s="265"/>
    </row>
    <row r="69" s="1" customFormat="1" ht="15" customHeight="1">
      <c r="B69" s="263"/>
      <c r="C69" s="269"/>
      <c r="D69" s="267" t="s">
        <v>1062</v>
      </c>
      <c r="E69" s="267"/>
      <c r="F69" s="267"/>
      <c r="G69" s="267"/>
      <c r="H69" s="267"/>
      <c r="I69" s="267"/>
      <c r="J69" s="267"/>
      <c r="K69" s="265"/>
    </row>
    <row r="70" s="1" customFormat="1" ht="15" customHeight="1">
      <c r="B70" s="263"/>
      <c r="C70" s="269"/>
      <c r="D70" s="267" t="s">
        <v>1063</v>
      </c>
      <c r="E70" s="267"/>
      <c r="F70" s="267"/>
      <c r="G70" s="267"/>
      <c r="H70" s="267"/>
      <c r="I70" s="267"/>
      <c r="J70" s="267"/>
      <c r="K70" s="265"/>
    </row>
    <row r="71" s="1" customFormat="1" ht="12.75" customHeight="1">
      <c r="B71" s="274"/>
      <c r="C71" s="275"/>
      <c r="D71" s="275"/>
      <c r="E71" s="275"/>
      <c r="F71" s="275"/>
      <c r="G71" s="275"/>
      <c r="H71" s="275"/>
      <c r="I71" s="275"/>
      <c r="J71" s="275"/>
      <c r="K71" s="276"/>
    </row>
    <row r="72" s="1" customFormat="1" ht="18.75" customHeight="1">
      <c r="B72" s="277"/>
      <c r="C72" s="277"/>
      <c r="D72" s="277"/>
      <c r="E72" s="277"/>
      <c r="F72" s="277"/>
      <c r="G72" s="277"/>
      <c r="H72" s="277"/>
      <c r="I72" s="277"/>
      <c r="J72" s="277"/>
      <c r="K72" s="278"/>
    </row>
    <row r="73" s="1" customFormat="1" ht="18.75" customHeight="1">
      <c r="B73" s="278"/>
      <c r="C73" s="278"/>
      <c r="D73" s="278"/>
      <c r="E73" s="278"/>
      <c r="F73" s="278"/>
      <c r="G73" s="278"/>
      <c r="H73" s="278"/>
      <c r="I73" s="278"/>
      <c r="J73" s="278"/>
      <c r="K73" s="278"/>
    </row>
    <row r="74" s="1" customFormat="1" ht="7.5" customHeight="1">
      <c r="B74" s="279"/>
      <c r="C74" s="280"/>
      <c r="D74" s="280"/>
      <c r="E74" s="280"/>
      <c r="F74" s="280"/>
      <c r="G74" s="280"/>
      <c r="H74" s="280"/>
      <c r="I74" s="280"/>
      <c r="J74" s="280"/>
      <c r="K74" s="281"/>
    </row>
    <row r="75" s="1" customFormat="1" ht="45" customHeight="1">
      <c r="B75" s="282"/>
      <c r="C75" s="283" t="s">
        <v>1064</v>
      </c>
      <c r="D75" s="283"/>
      <c r="E75" s="283"/>
      <c r="F75" s="283"/>
      <c r="G75" s="283"/>
      <c r="H75" s="283"/>
      <c r="I75" s="283"/>
      <c r="J75" s="283"/>
      <c r="K75" s="284"/>
    </row>
    <row r="76" s="1" customFormat="1" ht="17.25" customHeight="1">
      <c r="B76" s="282"/>
      <c r="C76" s="285" t="s">
        <v>1065</v>
      </c>
      <c r="D76" s="285"/>
      <c r="E76" s="285"/>
      <c r="F76" s="285" t="s">
        <v>1066</v>
      </c>
      <c r="G76" s="286"/>
      <c r="H76" s="285" t="s">
        <v>54</v>
      </c>
      <c r="I76" s="285" t="s">
        <v>57</v>
      </c>
      <c r="J76" s="285" t="s">
        <v>1067</v>
      </c>
      <c r="K76" s="284"/>
    </row>
    <row r="77" s="1" customFormat="1" ht="17.25" customHeight="1">
      <c r="B77" s="282"/>
      <c r="C77" s="287" t="s">
        <v>1068</v>
      </c>
      <c r="D77" s="287"/>
      <c r="E77" s="287"/>
      <c r="F77" s="288" t="s">
        <v>1069</v>
      </c>
      <c r="G77" s="289"/>
      <c r="H77" s="287"/>
      <c r="I77" s="287"/>
      <c r="J77" s="287" t="s">
        <v>1070</v>
      </c>
      <c r="K77" s="284"/>
    </row>
    <row r="78" s="1" customFormat="1" ht="5.25" customHeight="1">
      <c r="B78" s="282"/>
      <c r="C78" s="290"/>
      <c r="D78" s="290"/>
      <c r="E78" s="290"/>
      <c r="F78" s="290"/>
      <c r="G78" s="291"/>
      <c r="H78" s="290"/>
      <c r="I78" s="290"/>
      <c r="J78" s="290"/>
      <c r="K78" s="284"/>
    </row>
    <row r="79" s="1" customFormat="1" ht="15" customHeight="1">
      <c r="B79" s="282"/>
      <c r="C79" s="270" t="s">
        <v>53</v>
      </c>
      <c r="D79" s="292"/>
      <c r="E79" s="292"/>
      <c r="F79" s="293" t="s">
        <v>1071</v>
      </c>
      <c r="G79" s="294"/>
      <c r="H79" s="270" t="s">
        <v>1072</v>
      </c>
      <c r="I79" s="270" t="s">
        <v>1073</v>
      </c>
      <c r="J79" s="270">
        <v>20</v>
      </c>
      <c r="K79" s="284"/>
    </row>
    <row r="80" s="1" customFormat="1" ht="15" customHeight="1">
      <c r="B80" s="282"/>
      <c r="C80" s="270" t="s">
        <v>1074</v>
      </c>
      <c r="D80" s="270"/>
      <c r="E80" s="270"/>
      <c r="F80" s="293" t="s">
        <v>1071</v>
      </c>
      <c r="G80" s="294"/>
      <c r="H80" s="270" t="s">
        <v>1075</v>
      </c>
      <c r="I80" s="270" t="s">
        <v>1073</v>
      </c>
      <c r="J80" s="270">
        <v>120</v>
      </c>
      <c r="K80" s="284"/>
    </row>
    <row r="81" s="1" customFormat="1" ht="15" customHeight="1">
      <c r="B81" s="295"/>
      <c r="C81" s="270" t="s">
        <v>1076</v>
      </c>
      <c r="D81" s="270"/>
      <c r="E81" s="270"/>
      <c r="F81" s="293" t="s">
        <v>1077</v>
      </c>
      <c r="G81" s="294"/>
      <c r="H81" s="270" t="s">
        <v>1078</v>
      </c>
      <c r="I81" s="270" t="s">
        <v>1073</v>
      </c>
      <c r="J81" s="270">
        <v>50</v>
      </c>
      <c r="K81" s="284"/>
    </row>
    <row r="82" s="1" customFormat="1" ht="15" customHeight="1">
      <c r="B82" s="295"/>
      <c r="C82" s="270" t="s">
        <v>1079</v>
      </c>
      <c r="D82" s="270"/>
      <c r="E82" s="270"/>
      <c r="F82" s="293" t="s">
        <v>1071</v>
      </c>
      <c r="G82" s="294"/>
      <c r="H82" s="270" t="s">
        <v>1080</v>
      </c>
      <c r="I82" s="270" t="s">
        <v>1081</v>
      </c>
      <c r="J82" s="270"/>
      <c r="K82" s="284"/>
    </row>
    <row r="83" s="1" customFormat="1" ht="15" customHeight="1">
      <c r="B83" s="295"/>
      <c r="C83" s="296" t="s">
        <v>1082</v>
      </c>
      <c r="D83" s="296"/>
      <c r="E83" s="296"/>
      <c r="F83" s="297" t="s">
        <v>1077</v>
      </c>
      <c r="G83" s="296"/>
      <c r="H83" s="296" t="s">
        <v>1083</v>
      </c>
      <c r="I83" s="296" t="s">
        <v>1073</v>
      </c>
      <c r="J83" s="296">
        <v>15</v>
      </c>
      <c r="K83" s="284"/>
    </row>
    <row r="84" s="1" customFormat="1" ht="15" customHeight="1">
      <c r="B84" s="295"/>
      <c r="C84" s="296" t="s">
        <v>1084</v>
      </c>
      <c r="D84" s="296"/>
      <c r="E84" s="296"/>
      <c r="F84" s="297" t="s">
        <v>1077</v>
      </c>
      <c r="G84" s="296"/>
      <c r="H84" s="296" t="s">
        <v>1085</v>
      </c>
      <c r="I84" s="296" t="s">
        <v>1073</v>
      </c>
      <c r="J84" s="296">
        <v>15</v>
      </c>
      <c r="K84" s="284"/>
    </row>
    <row r="85" s="1" customFormat="1" ht="15" customHeight="1">
      <c r="B85" s="295"/>
      <c r="C85" s="296" t="s">
        <v>1086</v>
      </c>
      <c r="D85" s="296"/>
      <c r="E85" s="296"/>
      <c r="F85" s="297" t="s">
        <v>1077</v>
      </c>
      <c r="G85" s="296"/>
      <c r="H85" s="296" t="s">
        <v>1087</v>
      </c>
      <c r="I85" s="296" t="s">
        <v>1073</v>
      </c>
      <c r="J85" s="296">
        <v>20</v>
      </c>
      <c r="K85" s="284"/>
    </row>
    <row r="86" s="1" customFormat="1" ht="15" customHeight="1">
      <c r="B86" s="295"/>
      <c r="C86" s="296" t="s">
        <v>1088</v>
      </c>
      <c r="D86" s="296"/>
      <c r="E86" s="296"/>
      <c r="F86" s="297" t="s">
        <v>1077</v>
      </c>
      <c r="G86" s="296"/>
      <c r="H86" s="296" t="s">
        <v>1089</v>
      </c>
      <c r="I86" s="296" t="s">
        <v>1073</v>
      </c>
      <c r="J86" s="296">
        <v>20</v>
      </c>
      <c r="K86" s="284"/>
    </row>
    <row r="87" s="1" customFormat="1" ht="15" customHeight="1">
      <c r="B87" s="295"/>
      <c r="C87" s="270" t="s">
        <v>1090</v>
      </c>
      <c r="D87" s="270"/>
      <c r="E87" s="270"/>
      <c r="F87" s="293" t="s">
        <v>1077</v>
      </c>
      <c r="G87" s="294"/>
      <c r="H87" s="270" t="s">
        <v>1091</v>
      </c>
      <c r="I87" s="270" t="s">
        <v>1073</v>
      </c>
      <c r="J87" s="270">
        <v>50</v>
      </c>
      <c r="K87" s="284"/>
    </row>
    <row r="88" s="1" customFormat="1" ht="15" customHeight="1">
      <c r="B88" s="295"/>
      <c r="C88" s="270" t="s">
        <v>1092</v>
      </c>
      <c r="D88" s="270"/>
      <c r="E88" s="270"/>
      <c r="F88" s="293" t="s">
        <v>1077</v>
      </c>
      <c r="G88" s="294"/>
      <c r="H88" s="270" t="s">
        <v>1093</v>
      </c>
      <c r="I88" s="270" t="s">
        <v>1073</v>
      </c>
      <c r="J88" s="270">
        <v>20</v>
      </c>
      <c r="K88" s="284"/>
    </row>
    <row r="89" s="1" customFormat="1" ht="15" customHeight="1">
      <c r="B89" s="295"/>
      <c r="C89" s="270" t="s">
        <v>1094</v>
      </c>
      <c r="D89" s="270"/>
      <c r="E89" s="270"/>
      <c r="F89" s="293" t="s">
        <v>1077</v>
      </c>
      <c r="G89" s="294"/>
      <c r="H89" s="270" t="s">
        <v>1095</v>
      </c>
      <c r="I89" s="270" t="s">
        <v>1073</v>
      </c>
      <c r="J89" s="270">
        <v>20</v>
      </c>
      <c r="K89" s="284"/>
    </row>
    <row r="90" s="1" customFormat="1" ht="15" customHeight="1">
      <c r="B90" s="295"/>
      <c r="C90" s="270" t="s">
        <v>1096</v>
      </c>
      <c r="D90" s="270"/>
      <c r="E90" s="270"/>
      <c r="F90" s="293" t="s">
        <v>1077</v>
      </c>
      <c r="G90" s="294"/>
      <c r="H90" s="270" t="s">
        <v>1097</v>
      </c>
      <c r="I90" s="270" t="s">
        <v>1073</v>
      </c>
      <c r="J90" s="270">
        <v>50</v>
      </c>
      <c r="K90" s="284"/>
    </row>
    <row r="91" s="1" customFormat="1" ht="15" customHeight="1">
      <c r="B91" s="295"/>
      <c r="C91" s="270" t="s">
        <v>1098</v>
      </c>
      <c r="D91" s="270"/>
      <c r="E91" s="270"/>
      <c r="F91" s="293" t="s">
        <v>1077</v>
      </c>
      <c r="G91" s="294"/>
      <c r="H91" s="270" t="s">
        <v>1098</v>
      </c>
      <c r="I91" s="270" t="s">
        <v>1073</v>
      </c>
      <c r="J91" s="270">
        <v>50</v>
      </c>
      <c r="K91" s="284"/>
    </row>
    <row r="92" s="1" customFormat="1" ht="15" customHeight="1">
      <c r="B92" s="295"/>
      <c r="C92" s="270" t="s">
        <v>1099</v>
      </c>
      <c r="D92" s="270"/>
      <c r="E92" s="270"/>
      <c r="F92" s="293" t="s">
        <v>1077</v>
      </c>
      <c r="G92" s="294"/>
      <c r="H92" s="270" t="s">
        <v>1100</v>
      </c>
      <c r="I92" s="270" t="s">
        <v>1073</v>
      </c>
      <c r="J92" s="270">
        <v>255</v>
      </c>
      <c r="K92" s="284"/>
    </row>
    <row r="93" s="1" customFormat="1" ht="15" customHeight="1">
      <c r="B93" s="295"/>
      <c r="C93" s="270" t="s">
        <v>1101</v>
      </c>
      <c r="D93" s="270"/>
      <c r="E93" s="270"/>
      <c r="F93" s="293" t="s">
        <v>1071</v>
      </c>
      <c r="G93" s="294"/>
      <c r="H93" s="270" t="s">
        <v>1102</v>
      </c>
      <c r="I93" s="270" t="s">
        <v>1103</v>
      </c>
      <c r="J93" s="270"/>
      <c r="K93" s="284"/>
    </row>
    <row r="94" s="1" customFormat="1" ht="15" customHeight="1">
      <c r="B94" s="295"/>
      <c r="C94" s="270" t="s">
        <v>1104</v>
      </c>
      <c r="D94" s="270"/>
      <c r="E94" s="270"/>
      <c r="F94" s="293" t="s">
        <v>1071</v>
      </c>
      <c r="G94" s="294"/>
      <c r="H94" s="270" t="s">
        <v>1105</v>
      </c>
      <c r="I94" s="270" t="s">
        <v>1106</v>
      </c>
      <c r="J94" s="270"/>
      <c r="K94" s="284"/>
    </row>
    <row r="95" s="1" customFormat="1" ht="15" customHeight="1">
      <c r="B95" s="295"/>
      <c r="C95" s="270" t="s">
        <v>1107</v>
      </c>
      <c r="D95" s="270"/>
      <c r="E95" s="270"/>
      <c r="F95" s="293" t="s">
        <v>1071</v>
      </c>
      <c r="G95" s="294"/>
      <c r="H95" s="270" t="s">
        <v>1107</v>
      </c>
      <c r="I95" s="270" t="s">
        <v>1106</v>
      </c>
      <c r="J95" s="270"/>
      <c r="K95" s="284"/>
    </row>
    <row r="96" s="1" customFormat="1" ht="15" customHeight="1">
      <c r="B96" s="295"/>
      <c r="C96" s="270" t="s">
        <v>38</v>
      </c>
      <c r="D96" s="270"/>
      <c r="E96" s="270"/>
      <c r="F96" s="293" t="s">
        <v>1071</v>
      </c>
      <c r="G96" s="294"/>
      <c r="H96" s="270" t="s">
        <v>1108</v>
      </c>
      <c r="I96" s="270" t="s">
        <v>1106</v>
      </c>
      <c r="J96" s="270"/>
      <c r="K96" s="284"/>
    </row>
    <row r="97" s="1" customFormat="1" ht="15" customHeight="1">
      <c r="B97" s="295"/>
      <c r="C97" s="270" t="s">
        <v>48</v>
      </c>
      <c r="D97" s="270"/>
      <c r="E97" s="270"/>
      <c r="F97" s="293" t="s">
        <v>1071</v>
      </c>
      <c r="G97" s="294"/>
      <c r="H97" s="270" t="s">
        <v>1109</v>
      </c>
      <c r="I97" s="270" t="s">
        <v>1106</v>
      </c>
      <c r="J97" s="270"/>
      <c r="K97" s="284"/>
    </row>
    <row r="98" s="1" customFormat="1" ht="15" customHeight="1">
      <c r="B98" s="298"/>
      <c r="C98" s="299"/>
      <c r="D98" s="299"/>
      <c r="E98" s="299"/>
      <c r="F98" s="299"/>
      <c r="G98" s="299"/>
      <c r="H98" s="299"/>
      <c r="I98" s="299"/>
      <c r="J98" s="299"/>
      <c r="K98" s="300"/>
    </row>
    <row r="99" s="1" customFormat="1" ht="18.75" customHeight="1">
      <c r="B99" s="301"/>
      <c r="C99" s="302"/>
      <c r="D99" s="302"/>
      <c r="E99" s="302"/>
      <c r="F99" s="302"/>
      <c r="G99" s="302"/>
      <c r="H99" s="302"/>
      <c r="I99" s="302"/>
      <c r="J99" s="302"/>
      <c r="K99" s="301"/>
    </row>
    <row r="100" s="1" customFormat="1" ht="18.75" customHeight="1">
      <c r="B100" s="278"/>
      <c r="C100" s="278"/>
      <c r="D100" s="278"/>
      <c r="E100" s="278"/>
      <c r="F100" s="278"/>
      <c r="G100" s="278"/>
      <c r="H100" s="278"/>
      <c r="I100" s="278"/>
      <c r="J100" s="278"/>
      <c r="K100" s="278"/>
    </row>
    <row r="101" s="1" customFormat="1" ht="7.5" customHeight="1">
      <c r="B101" s="279"/>
      <c r="C101" s="280"/>
      <c r="D101" s="280"/>
      <c r="E101" s="280"/>
      <c r="F101" s="280"/>
      <c r="G101" s="280"/>
      <c r="H101" s="280"/>
      <c r="I101" s="280"/>
      <c r="J101" s="280"/>
      <c r="K101" s="281"/>
    </row>
    <row r="102" s="1" customFormat="1" ht="45" customHeight="1">
      <c r="B102" s="282"/>
      <c r="C102" s="283" t="s">
        <v>1110</v>
      </c>
      <c r="D102" s="283"/>
      <c r="E102" s="283"/>
      <c r="F102" s="283"/>
      <c r="G102" s="283"/>
      <c r="H102" s="283"/>
      <c r="I102" s="283"/>
      <c r="J102" s="283"/>
      <c r="K102" s="284"/>
    </row>
    <row r="103" s="1" customFormat="1" ht="17.25" customHeight="1">
      <c r="B103" s="282"/>
      <c r="C103" s="285" t="s">
        <v>1065</v>
      </c>
      <c r="D103" s="285"/>
      <c r="E103" s="285"/>
      <c r="F103" s="285" t="s">
        <v>1066</v>
      </c>
      <c r="G103" s="286"/>
      <c r="H103" s="285" t="s">
        <v>54</v>
      </c>
      <c r="I103" s="285" t="s">
        <v>57</v>
      </c>
      <c r="J103" s="285" t="s">
        <v>1067</v>
      </c>
      <c r="K103" s="284"/>
    </row>
    <row r="104" s="1" customFormat="1" ht="17.25" customHeight="1">
      <c r="B104" s="282"/>
      <c r="C104" s="287" t="s">
        <v>1068</v>
      </c>
      <c r="D104" s="287"/>
      <c r="E104" s="287"/>
      <c r="F104" s="288" t="s">
        <v>1069</v>
      </c>
      <c r="G104" s="289"/>
      <c r="H104" s="287"/>
      <c r="I104" s="287"/>
      <c r="J104" s="287" t="s">
        <v>1070</v>
      </c>
      <c r="K104" s="284"/>
    </row>
    <row r="105" s="1" customFormat="1" ht="5.25" customHeight="1">
      <c r="B105" s="282"/>
      <c r="C105" s="285"/>
      <c r="D105" s="285"/>
      <c r="E105" s="285"/>
      <c r="F105" s="285"/>
      <c r="G105" s="303"/>
      <c r="H105" s="285"/>
      <c r="I105" s="285"/>
      <c r="J105" s="285"/>
      <c r="K105" s="284"/>
    </row>
    <row r="106" s="1" customFormat="1" ht="15" customHeight="1">
      <c r="B106" s="282"/>
      <c r="C106" s="270" t="s">
        <v>53</v>
      </c>
      <c r="D106" s="292"/>
      <c r="E106" s="292"/>
      <c r="F106" s="293" t="s">
        <v>1071</v>
      </c>
      <c r="G106" s="270"/>
      <c r="H106" s="270" t="s">
        <v>1111</v>
      </c>
      <c r="I106" s="270" t="s">
        <v>1073</v>
      </c>
      <c r="J106" s="270">
        <v>20</v>
      </c>
      <c r="K106" s="284"/>
    </row>
    <row r="107" s="1" customFormat="1" ht="15" customHeight="1">
      <c r="B107" s="282"/>
      <c r="C107" s="270" t="s">
        <v>1074</v>
      </c>
      <c r="D107" s="270"/>
      <c r="E107" s="270"/>
      <c r="F107" s="293" t="s">
        <v>1071</v>
      </c>
      <c r="G107" s="270"/>
      <c r="H107" s="270" t="s">
        <v>1111</v>
      </c>
      <c r="I107" s="270" t="s">
        <v>1073</v>
      </c>
      <c r="J107" s="270">
        <v>120</v>
      </c>
      <c r="K107" s="284"/>
    </row>
    <row r="108" s="1" customFormat="1" ht="15" customHeight="1">
      <c r="B108" s="295"/>
      <c r="C108" s="270" t="s">
        <v>1076</v>
      </c>
      <c r="D108" s="270"/>
      <c r="E108" s="270"/>
      <c r="F108" s="293" t="s">
        <v>1077</v>
      </c>
      <c r="G108" s="270"/>
      <c r="H108" s="270" t="s">
        <v>1111</v>
      </c>
      <c r="I108" s="270" t="s">
        <v>1073</v>
      </c>
      <c r="J108" s="270">
        <v>50</v>
      </c>
      <c r="K108" s="284"/>
    </row>
    <row r="109" s="1" customFormat="1" ht="15" customHeight="1">
      <c r="B109" s="295"/>
      <c r="C109" s="270" t="s">
        <v>1079</v>
      </c>
      <c r="D109" s="270"/>
      <c r="E109" s="270"/>
      <c r="F109" s="293" t="s">
        <v>1071</v>
      </c>
      <c r="G109" s="270"/>
      <c r="H109" s="270" t="s">
        <v>1111</v>
      </c>
      <c r="I109" s="270" t="s">
        <v>1081</v>
      </c>
      <c r="J109" s="270"/>
      <c r="K109" s="284"/>
    </row>
    <row r="110" s="1" customFormat="1" ht="15" customHeight="1">
      <c r="B110" s="295"/>
      <c r="C110" s="270" t="s">
        <v>1090</v>
      </c>
      <c r="D110" s="270"/>
      <c r="E110" s="270"/>
      <c r="F110" s="293" t="s">
        <v>1077</v>
      </c>
      <c r="G110" s="270"/>
      <c r="H110" s="270" t="s">
        <v>1111</v>
      </c>
      <c r="I110" s="270" t="s">
        <v>1073</v>
      </c>
      <c r="J110" s="270">
        <v>50</v>
      </c>
      <c r="K110" s="284"/>
    </row>
    <row r="111" s="1" customFormat="1" ht="15" customHeight="1">
      <c r="B111" s="295"/>
      <c r="C111" s="270" t="s">
        <v>1098</v>
      </c>
      <c r="D111" s="270"/>
      <c r="E111" s="270"/>
      <c r="F111" s="293" t="s">
        <v>1077</v>
      </c>
      <c r="G111" s="270"/>
      <c r="H111" s="270" t="s">
        <v>1111</v>
      </c>
      <c r="I111" s="270" t="s">
        <v>1073</v>
      </c>
      <c r="J111" s="270">
        <v>50</v>
      </c>
      <c r="K111" s="284"/>
    </row>
    <row r="112" s="1" customFormat="1" ht="15" customHeight="1">
      <c r="B112" s="295"/>
      <c r="C112" s="270" t="s">
        <v>1096</v>
      </c>
      <c r="D112" s="270"/>
      <c r="E112" s="270"/>
      <c r="F112" s="293" t="s">
        <v>1077</v>
      </c>
      <c r="G112" s="270"/>
      <c r="H112" s="270" t="s">
        <v>1111</v>
      </c>
      <c r="I112" s="270" t="s">
        <v>1073</v>
      </c>
      <c r="J112" s="270">
        <v>50</v>
      </c>
      <c r="K112" s="284"/>
    </row>
    <row r="113" s="1" customFormat="1" ht="15" customHeight="1">
      <c r="B113" s="295"/>
      <c r="C113" s="270" t="s">
        <v>53</v>
      </c>
      <c r="D113" s="270"/>
      <c r="E113" s="270"/>
      <c r="F113" s="293" t="s">
        <v>1071</v>
      </c>
      <c r="G113" s="270"/>
      <c r="H113" s="270" t="s">
        <v>1112</v>
      </c>
      <c r="I113" s="270" t="s">
        <v>1073</v>
      </c>
      <c r="J113" s="270">
        <v>20</v>
      </c>
      <c r="K113" s="284"/>
    </row>
    <row r="114" s="1" customFormat="1" ht="15" customHeight="1">
      <c r="B114" s="295"/>
      <c r="C114" s="270" t="s">
        <v>1113</v>
      </c>
      <c r="D114" s="270"/>
      <c r="E114" s="270"/>
      <c r="F114" s="293" t="s">
        <v>1071</v>
      </c>
      <c r="G114" s="270"/>
      <c r="H114" s="270" t="s">
        <v>1114</v>
      </c>
      <c r="I114" s="270" t="s">
        <v>1073</v>
      </c>
      <c r="J114" s="270">
        <v>120</v>
      </c>
      <c r="K114" s="284"/>
    </row>
    <row r="115" s="1" customFormat="1" ht="15" customHeight="1">
      <c r="B115" s="295"/>
      <c r="C115" s="270" t="s">
        <v>38</v>
      </c>
      <c r="D115" s="270"/>
      <c r="E115" s="270"/>
      <c r="F115" s="293" t="s">
        <v>1071</v>
      </c>
      <c r="G115" s="270"/>
      <c r="H115" s="270" t="s">
        <v>1115</v>
      </c>
      <c r="I115" s="270" t="s">
        <v>1106</v>
      </c>
      <c r="J115" s="270"/>
      <c r="K115" s="284"/>
    </row>
    <row r="116" s="1" customFormat="1" ht="15" customHeight="1">
      <c r="B116" s="295"/>
      <c r="C116" s="270" t="s">
        <v>48</v>
      </c>
      <c r="D116" s="270"/>
      <c r="E116" s="270"/>
      <c r="F116" s="293" t="s">
        <v>1071</v>
      </c>
      <c r="G116" s="270"/>
      <c r="H116" s="270" t="s">
        <v>1116</v>
      </c>
      <c r="I116" s="270" t="s">
        <v>1106</v>
      </c>
      <c r="J116" s="270"/>
      <c r="K116" s="284"/>
    </row>
    <row r="117" s="1" customFormat="1" ht="15" customHeight="1">
      <c r="B117" s="295"/>
      <c r="C117" s="270" t="s">
        <v>57</v>
      </c>
      <c r="D117" s="270"/>
      <c r="E117" s="270"/>
      <c r="F117" s="293" t="s">
        <v>1071</v>
      </c>
      <c r="G117" s="270"/>
      <c r="H117" s="270" t="s">
        <v>1117</v>
      </c>
      <c r="I117" s="270" t="s">
        <v>1118</v>
      </c>
      <c r="J117" s="270"/>
      <c r="K117" s="284"/>
    </row>
    <row r="118" s="1" customFormat="1" ht="15" customHeight="1">
      <c r="B118" s="298"/>
      <c r="C118" s="304"/>
      <c r="D118" s="304"/>
      <c r="E118" s="304"/>
      <c r="F118" s="304"/>
      <c r="G118" s="304"/>
      <c r="H118" s="304"/>
      <c r="I118" s="304"/>
      <c r="J118" s="304"/>
      <c r="K118" s="300"/>
    </row>
    <row r="119" s="1" customFormat="1" ht="18.75" customHeight="1">
      <c r="B119" s="305"/>
      <c r="C119" s="306"/>
      <c r="D119" s="306"/>
      <c r="E119" s="306"/>
      <c r="F119" s="307"/>
      <c r="G119" s="306"/>
      <c r="H119" s="306"/>
      <c r="I119" s="306"/>
      <c r="J119" s="306"/>
      <c r="K119" s="305"/>
    </row>
    <row r="120" s="1" customFormat="1" ht="18.75" customHeight="1">
      <c r="B120" s="278"/>
      <c r="C120" s="278"/>
      <c r="D120" s="278"/>
      <c r="E120" s="278"/>
      <c r="F120" s="278"/>
      <c r="G120" s="278"/>
      <c r="H120" s="278"/>
      <c r="I120" s="278"/>
      <c r="J120" s="278"/>
      <c r="K120" s="278"/>
    </row>
    <row r="121" s="1" customFormat="1" ht="7.5" customHeight="1">
      <c r="B121" s="308"/>
      <c r="C121" s="309"/>
      <c r="D121" s="309"/>
      <c r="E121" s="309"/>
      <c r="F121" s="309"/>
      <c r="G121" s="309"/>
      <c r="H121" s="309"/>
      <c r="I121" s="309"/>
      <c r="J121" s="309"/>
      <c r="K121" s="310"/>
    </row>
    <row r="122" s="1" customFormat="1" ht="45" customHeight="1">
      <c r="B122" s="311"/>
      <c r="C122" s="261" t="s">
        <v>1119</v>
      </c>
      <c r="D122" s="261"/>
      <c r="E122" s="261"/>
      <c r="F122" s="261"/>
      <c r="G122" s="261"/>
      <c r="H122" s="261"/>
      <c r="I122" s="261"/>
      <c r="J122" s="261"/>
      <c r="K122" s="312"/>
    </row>
    <row r="123" s="1" customFormat="1" ht="17.25" customHeight="1">
      <c r="B123" s="313"/>
      <c r="C123" s="285" t="s">
        <v>1065</v>
      </c>
      <c r="D123" s="285"/>
      <c r="E123" s="285"/>
      <c r="F123" s="285" t="s">
        <v>1066</v>
      </c>
      <c r="G123" s="286"/>
      <c r="H123" s="285" t="s">
        <v>54</v>
      </c>
      <c r="I123" s="285" t="s">
        <v>57</v>
      </c>
      <c r="J123" s="285" t="s">
        <v>1067</v>
      </c>
      <c r="K123" s="314"/>
    </row>
    <row r="124" s="1" customFormat="1" ht="17.25" customHeight="1">
      <c r="B124" s="313"/>
      <c r="C124" s="287" t="s">
        <v>1068</v>
      </c>
      <c r="D124" s="287"/>
      <c r="E124" s="287"/>
      <c r="F124" s="288" t="s">
        <v>1069</v>
      </c>
      <c r="G124" s="289"/>
      <c r="H124" s="287"/>
      <c r="I124" s="287"/>
      <c r="J124" s="287" t="s">
        <v>1070</v>
      </c>
      <c r="K124" s="314"/>
    </row>
    <row r="125" s="1" customFormat="1" ht="5.25" customHeight="1">
      <c r="B125" s="315"/>
      <c r="C125" s="290"/>
      <c r="D125" s="290"/>
      <c r="E125" s="290"/>
      <c r="F125" s="290"/>
      <c r="G125" s="316"/>
      <c r="H125" s="290"/>
      <c r="I125" s="290"/>
      <c r="J125" s="290"/>
      <c r="K125" s="317"/>
    </row>
    <row r="126" s="1" customFormat="1" ht="15" customHeight="1">
      <c r="B126" s="315"/>
      <c r="C126" s="270" t="s">
        <v>1074</v>
      </c>
      <c r="D126" s="292"/>
      <c r="E126" s="292"/>
      <c r="F126" s="293" t="s">
        <v>1071</v>
      </c>
      <c r="G126" s="270"/>
      <c r="H126" s="270" t="s">
        <v>1111</v>
      </c>
      <c r="I126" s="270" t="s">
        <v>1073</v>
      </c>
      <c r="J126" s="270">
        <v>120</v>
      </c>
      <c r="K126" s="318"/>
    </row>
    <row r="127" s="1" customFormat="1" ht="15" customHeight="1">
      <c r="B127" s="315"/>
      <c r="C127" s="270" t="s">
        <v>1120</v>
      </c>
      <c r="D127" s="270"/>
      <c r="E127" s="270"/>
      <c r="F127" s="293" t="s">
        <v>1071</v>
      </c>
      <c r="G127" s="270"/>
      <c r="H127" s="270" t="s">
        <v>1121</v>
      </c>
      <c r="I127" s="270" t="s">
        <v>1073</v>
      </c>
      <c r="J127" s="270" t="s">
        <v>1122</v>
      </c>
      <c r="K127" s="318"/>
    </row>
    <row r="128" s="1" customFormat="1" ht="15" customHeight="1">
      <c r="B128" s="315"/>
      <c r="C128" s="270" t="s">
        <v>1019</v>
      </c>
      <c r="D128" s="270"/>
      <c r="E128" s="270"/>
      <c r="F128" s="293" t="s">
        <v>1071</v>
      </c>
      <c r="G128" s="270"/>
      <c r="H128" s="270" t="s">
        <v>1123</v>
      </c>
      <c r="I128" s="270" t="s">
        <v>1073</v>
      </c>
      <c r="J128" s="270" t="s">
        <v>1122</v>
      </c>
      <c r="K128" s="318"/>
    </row>
    <row r="129" s="1" customFormat="1" ht="15" customHeight="1">
      <c r="B129" s="315"/>
      <c r="C129" s="270" t="s">
        <v>1082</v>
      </c>
      <c r="D129" s="270"/>
      <c r="E129" s="270"/>
      <c r="F129" s="293" t="s">
        <v>1077</v>
      </c>
      <c r="G129" s="270"/>
      <c r="H129" s="270" t="s">
        <v>1083</v>
      </c>
      <c r="I129" s="270" t="s">
        <v>1073</v>
      </c>
      <c r="J129" s="270">
        <v>15</v>
      </c>
      <c r="K129" s="318"/>
    </row>
    <row r="130" s="1" customFormat="1" ht="15" customHeight="1">
      <c r="B130" s="315"/>
      <c r="C130" s="296" t="s">
        <v>1084</v>
      </c>
      <c r="D130" s="296"/>
      <c r="E130" s="296"/>
      <c r="F130" s="297" t="s">
        <v>1077</v>
      </c>
      <c r="G130" s="296"/>
      <c r="H130" s="296" t="s">
        <v>1085</v>
      </c>
      <c r="I130" s="296" t="s">
        <v>1073</v>
      </c>
      <c r="J130" s="296">
        <v>15</v>
      </c>
      <c r="K130" s="318"/>
    </row>
    <row r="131" s="1" customFormat="1" ht="15" customHeight="1">
      <c r="B131" s="315"/>
      <c r="C131" s="296" t="s">
        <v>1086</v>
      </c>
      <c r="D131" s="296"/>
      <c r="E131" s="296"/>
      <c r="F131" s="297" t="s">
        <v>1077</v>
      </c>
      <c r="G131" s="296"/>
      <c r="H131" s="296" t="s">
        <v>1087</v>
      </c>
      <c r="I131" s="296" t="s">
        <v>1073</v>
      </c>
      <c r="J131" s="296">
        <v>20</v>
      </c>
      <c r="K131" s="318"/>
    </row>
    <row r="132" s="1" customFormat="1" ht="15" customHeight="1">
      <c r="B132" s="315"/>
      <c r="C132" s="296" t="s">
        <v>1088</v>
      </c>
      <c r="D132" s="296"/>
      <c r="E132" s="296"/>
      <c r="F132" s="297" t="s">
        <v>1077</v>
      </c>
      <c r="G132" s="296"/>
      <c r="H132" s="296" t="s">
        <v>1089</v>
      </c>
      <c r="I132" s="296" t="s">
        <v>1073</v>
      </c>
      <c r="J132" s="296">
        <v>20</v>
      </c>
      <c r="K132" s="318"/>
    </row>
    <row r="133" s="1" customFormat="1" ht="15" customHeight="1">
      <c r="B133" s="315"/>
      <c r="C133" s="270" t="s">
        <v>1076</v>
      </c>
      <c r="D133" s="270"/>
      <c r="E133" s="270"/>
      <c r="F133" s="293" t="s">
        <v>1077</v>
      </c>
      <c r="G133" s="270"/>
      <c r="H133" s="270" t="s">
        <v>1111</v>
      </c>
      <c r="I133" s="270" t="s">
        <v>1073</v>
      </c>
      <c r="J133" s="270">
        <v>50</v>
      </c>
      <c r="K133" s="318"/>
    </row>
    <row r="134" s="1" customFormat="1" ht="15" customHeight="1">
      <c r="B134" s="315"/>
      <c r="C134" s="270" t="s">
        <v>1090</v>
      </c>
      <c r="D134" s="270"/>
      <c r="E134" s="270"/>
      <c r="F134" s="293" t="s">
        <v>1077</v>
      </c>
      <c r="G134" s="270"/>
      <c r="H134" s="270" t="s">
        <v>1111</v>
      </c>
      <c r="I134" s="270" t="s">
        <v>1073</v>
      </c>
      <c r="J134" s="270">
        <v>50</v>
      </c>
      <c r="K134" s="318"/>
    </row>
    <row r="135" s="1" customFormat="1" ht="15" customHeight="1">
      <c r="B135" s="315"/>
      <c r="C135" s="270" t="s">
        <v>1096</v>
      </c>
      <c r="D135" s="270"/>
      <c r="E135" s="270"/>
      <c r="F135" s="293" t="s">
        <v>1077</v>
      </c>
      <c r="G135" s="270"/>
      <c r="H135" s="270" t="s">
        <v>1111</v>
      </c>
      <c r="I135" s="270" t="s">
        <v>1073</v>
      </c>
      <c r="J135" s="270">
        <v>50</v>
      </c>
      <c r="K135" s="318"/>
    </row>
    <row r="136" s="1" customFormat="1" ht="15" customHeight="1">
      <c r="B136" s="315"/>
      <c r="C136" s="270" t="s">
        <v>1098</v>
      </c>
      <c r="D136" s="270"/>
      <c r="E136" s="270"/>
      <c r="F136" s="293" t="s">
        <v>1077</v>
      </c>
      <c r="G136" s="270"/>
      <c r="H136" s="270" t="s">
        <v>1111</v>
      </c>
      <c r="I136" s="270" t="s">
        <v>1073</v>
      </c>
      <c r="J136" s="270">
        <v>50</v>
      </c>
      <c r="K136" s="318"/>
    </row>
    <row r="137" s="1" customFormat="1" ht="15" customHeight="1">
      <c r="B137" s="315"/>
      <c r="C137" s="270" t="s">
        <v>1099</v>
      </c>
      <c r="D137" s="270"/>
      <c r="E137" s="270"/>
      <c r="F137" s="293" t="s">
        <v>1077</v>
      </c>
      <c r="G137" s="270"/>
      <c r="H137" s="270" t="s">
        <v>1124</v>
      </c>
      <c r="I137" s="270" t="s">
        <v>1073</v>
      </c>
      <c r="J137" s="270">
        <v>255</v>
      </c>
      <c r="K137" s="318"/>
    </row>
    <row r="138" s="1" customFormat="1" ht="15" customHeight="1">
      <c r="B138" s="315"/>
      <c r="C138" s="270" t="s">
        <v>1101</v>
      </c>
      <c r="D138" s="270"/>
      <c r="E138" s="270"/>
      <c r="F138" s="293" t="s">
        <v>1071</v>
      </c>
      <c r="G138" s="270"/>
      <c r="H138" s="270" t="s">
        <v>1125</v>
      </c>
      <c r="I138" s="270" t="s">
        <v>1103</v>
      </c>
      <c r="J138" s="270"/>
      <c r="K138" s="318"/>
    </row>
    <row r="139" s="1" customFormat="1" ht="15" customHeight="1">
      <c r="B139" s="315"/>
      <c r="C139" s="270" t="s">
        <v>1104</v>
      </c>
      <c r="D139" s="270"/>
      <c r="E139" s="270"/>
      <c r="F139" s="293" t="s">
        <v>1071</v>
      </c>
      <c r="G139" s="270"/>
      <c r="H139" s="270" t="s">
        <v>1126</v>
      </c>
      <c r="I139" s="270" t="s">
        <v>1106</v>
      </c>
      <c r="J139" s="270"/>
      <c r="K139" s="318"/>
    </row>
    <row r="140" s="1" customFormat="1" ht="15" customHeight="1">
      <c r="B140" s="315"/>
      <c r="C140" s="270" t="s">
        <v>1107</v>
      </c>
      <c r="D140" s="270"/>
      <c r="E140" s="270"/>
      <c r="F140" s="293" t="s">
        <v>1071</v>
      </c>
      <c r="G140" s="270"/>
      <c r="H140" s="270" t="s">
        <v>1107</v>
      </c>
      <c r="I140" s="270" t="s">
        <v>1106</v>
      </c>
      <c r="J140" s="270"/>
      <c r="K140" s="318"/>
    </row>
    <row r="141" s="1" customFormat="1" ht="15" customHeight="1">
      <c r="B141" s="315"/>
      <c r="C141" s="270" t="s">
        <v>38</v>
      </c>
      <c r="D141" s="270"/>
      <c r="E141" s="270"/>
      <c r="F141" s="293" t="s">
        <v>1071</v>
      </c>
      <c r="G141" s="270"/>
      <c r="H141" s="270" t="s">
        <v>1127</v>
      </c>
      <c r="I141" s="270" t="s">
        <v>1106</v>
      </c>
      <c r="J141" s="270"/>
      <c r="K141" s="318"/>
    </row>
    <row r="142" s="1" customFormat="1" ht="15" customHeight="1">
      <c r="B142" s="315"/>
      <c r="C142" s="270" t="s">
        <v>1128</v>
      </c>
      <c r="D142" s="270"/>
      <c r="E142" s="270"/>
      <c r="F142" s="293" t="s">
        <v>1071</v>
      </c>
      <c r="G142" s="270"/>
      <c r="H142" s="270" t="s">
        <v>1129</v>
      </c>
      <c r="I142" s="270" t="s">
        <v>1106</v>
      </c>
      <c r="J142" s="270"/>
      <c r="K142" s="318"/>
    </row>
    <row r="143" s="1" customFormat="1" ht="15" customHeight="1">
      <c r="B143" s="319"/>
      <c r="C143" s="320"/>
      <c r="D143" s="320"/>
      <c r="E143" s="320"/>
      <c r="F143" s="320"/>
      <c r="G143" s="320"/>
      <c r="H143" s="320"/>
      <c r="I143" s="320"/>
      <c r="J143" s="320"/>
      <c r="K143" s="321"/>
    </row>
    <row r="144" s="1" customFormat="1" ht="18.75" customHeight="1">
      <c r="B144" s="306"/>
      <c r="C144" s="306"/>
      <c r="D144" s="306"/>
      <c r="E144" s="306"/>
      <c r="F144" s="307"/>
      <c r="G144" s="306"/>
      <c r="H144" s="306"/>
      <c r="I144" s="306"/>
      <c r="J144" s="306"/>
      <c r="K144" s="306"/>
    </row>
    <row r="145" s="1" customFormat="1" ht="18.75" customHeight="1">
      <c r="B145" s="278"/>
      <c r="C145" s="278"/>
      <c r="D145" s="278"/>
      <c r="E145" s="278"/>
      <c r="F145" s="278"/>
      <c r="G145" s="278"/>
      <c r="H145" s="278"/>
      <c r="I145" s="278"/>
      <c r="J145" s="278"/>
      <c r="K145" s="278"/>
    </row>
    <row r="146" s="1" customFormat="1" ht="7.5" customHeight="1">
      <c r="B146" s="279"/>
      <c r="C146" s="280"/>
      <c r="D146" s="280"/>
      <c r="E146" s="280"/>
      <c r="F146" s="280"/>
      <c r="G146" s="280"/>
      <c r="H146" s="280"/>
      <c r="I146" s="280"/>
      <c r="J146" s="280"/>
      <c r="K146" s="281"/>
    </row>
    <row r="147" s="1" customFormat="1" ht="45" customHeight="1">
      <c r="B147" s="282"/>
      <c r="C147" s="283" t="s">
        <v>1130</v>
      </c>
      <c r="D147" s="283"/>
      <c r="E147" s="283"/>
      <c r="F147" s="283"/>
      <c r="G147" s="283"/>
      <c r="H147" s="283"/>
      <c r="I147" s="283"/>
      <c r="J147" s="283"/>
      <c r="K147" s="284"/>
    </row>
    <row r="148" s="1" customFormat="1" ht="17.25" customHeight="1">
      <c r="B148" s="282"/>
      <c r="C148" s="285" t="s">
        <v>1065</v>
      </c>
      <c r="D148" s="285"/>
      <c r="E148" s="285"/>
      <c r="F148" s="285" t="s">
        <v>1066</v>
      </c>
      <c r="G148" s="286"/>
      <c r="H148" s="285" t="s">
        <v>54</v>
      </c>
      <c r="I148" s="285" t="s">
        <v>57</v>
      </c>
      <c r="J148" s="285" t="s">
        <v>1067</v>
      </c>
      <c r="K148" s="284"/>
    </row>
    <row r="149" s="1" customFormat="1" ht="17.25" customHeight="1">
      <c r="B149" s="282"/>
      <c r="C149" s="287" t="s">
        <v>1068</v>
      </c>
      <c r="D149" s="287"/>
      <c r="E149" s="287"/>
      <c r="F149" s="288" t="s">
        <v>1069</v>
      </c>
      <c r="G149" s="289"/>
      <c r="H149" s="287"/>
      <c r="I149" s="287"/>
      <c r="J149" s="287" t="s">
        <v>1070</v>
      </c>
      <c r="K149" s="284"/>
    </row>
    <row r="150" s="1" customFormat="1" ht="5.25" customHeight="1">
      <c r="B150" s="295"/>
      <c r="C150" s="290"/>
      <c r="D150" s="290"/>
      <c r="E150" s="290"/>
      <c r="F150" s="290"/>
      <c r="G150" s="291"/>
      <c r="H150" s="290"/>
      <c r="I150" s="290"/>
      <c r="J150" s="290"/>
      <c r="K150" s="318"/>
    </row>
    <row r="151" s="1" customFormat="1" ht="15" customHeight="1">
      <c r="B151" s="295"/>
      <c r="C151" s="322" t="s">
        <v>1074</v>
      </c>
      <c r="D151" s="270"/>
      <c r="E151" s="270"/>
      <c r="F151" s="323" t="s">
        <v>1071</v>
      </c>
      <c r="G151" s="270"/>
      <c r="H151" s="322" t="s">
        <v>1111</v>
      </c>
      <c r="I151" s="322" t="s">
        <v>1073</v>
      </c>
      <c r="J151" s="322">
        <v>120</v>
      </c>
      <c r="K151" s="318"/>
    </row>
    <row r="152" s="1" customFormat="1" ht="15" customHeight="1">
      <c r="B152" s="295"/>
      <c r="C152" s="322" t="s">
        <v>1120</v>
      </c>
      <c r="D152" s="270"/>
      <c r="E152" s="270"/>
      <c r="F152" s="323" t="s">
        <v>1071</v>
      </c>
      <c r="G152" s="270"/>
      <c r="H152" s="322" t="s">
        <v>1131</v>
      </c>
      <c r="I152" s="322" t="s">
        <v>1073</v>
      </c>
      <c r="J152" s="322" t="s">
        <v>1122</v>
      </c>
      <c r="K152" s="318"/>
    </row>
    <row r="153" s="1" customFormat="1" ht="15" customHeight="1">
      <c r="B153" s="295"/>
      <c r="C153" s="322" t="s">
        <v>1019</v>
      </c>
      <c r="D153" s="270"/>
      <c r="E153" s="270"/>
      <c r="F153" s="323" t="s">
        <v>1071</v>
      </c>
      <c r="G153" s="270"/>
      <c r="H153" s="322" t="s">
        <v>1132</v>
      </c>
      <c r="I153" s="322" t="s">
        <v>1073</v>
      </c>
      <c r="J153" s="322" t="s">
        <v>1122</v>
      </c>
      <c r="K153" s="318"/>
    </row>
    <row r="154" s="1" customFormat="1" ht="15" customHeight="1">
      <c r="B154" s="295"/>
      <c r="C154" s="322" t="s">
        <v>1076</v>
      </c>
      <c r="D154" s="270"/>
      <c r="E154" s="270"/>
      <c r="F154" s="323" t="s">
        <v>1077</v>
      </c>
      <c r="G154" s="270"/>
      <c r="H154" s="322" t="s">
        <v>1111</v>
      </c>
      <c r="I154" s="322" t="s">
        <v>1073</v>
      </c>
      <c r="J154" s="322">
        <v>50</v>
      </c>
      <c r="K154" s="318"/>
    </row>
    <row r="155" s="1" customFormat="1" ht="15" customHeight="1">
      <c r="B155" s="295"/>
      <c r="C155" s="322" t="s">
        <v>1079</v>
      </c>
      <c r="D155" s="270"/>
      <c r="E155" s="270"/>
      <c r="F155" s="323" t="s">
        <v>1071</v>
      </c>
      <c r="G155" s="270"/>
      <c r="H155" s="322" t="s">
        <v>1111</v>
      </c>
      <c r="I155" s="322" t="s">
        <v>1081</v>
      </c>
      <c r="J155" s="322"/>
      <c r="K155" s="318"/>
    </row>
    <row r="156" s="1" customFormat="1" ht="15" customHeight="1">
      <c r="B156" s="295"/>
      <c r="C156" s="322" t="s">
        <v>1090</v>
      </c>
      <c r="D156" s="270"/>
      <c r="E156" s="270"/>
      <c r="F156" s="323" t="s">
        <v>1077</v>
      </c>
      <c r="G156" s="270"/>
      <c r="H156" s="322" t="s">
        <v>1111</v>
      </c>
      <c r="I156" s="322" t="s">
        <v>1073</v>
      </c>
      <c r="J156" s="322">
        <v>50</v>
      </c>
      <c r="K156" s="318"/>
    </row>
    <row r="157" s="1" customFormat="1" ht="15" customHeight="1">
      <c r="B157" s="295"/>
      <c r="C157" s="322" t="s">
        <v>1098</v>
      </c>
      <c r="D157" s="270"/>
      <c r="E157" s="270"/>
      <c r="F157" s="323" t="s">
        <v>1077</v>
      </c>
      <c r="G157" s="270"/>
      <c r="H157" s="322" t="s">
        <v>1111</v>
      </c>
      <c r="I157" s="322" t="s">
        <v>1073</v>
      </c>
      <c r="J157" s="322">
        <v>50</v>
      </c>
      <c r="K157" s="318"/>
    </row>
    <row r="158" s="1" customFormat="1" ht="15" customHeight="1">
      <c r="B158" s="295"/>
      <c r="C158" s="322" t="s">
        <v>1096</v>
      </c>
      <c r="D158" s="270"/>
      <c r="E158" s="270"/>
      <c r="F158" s="323" t="s">
        <v>1077</v>
      </c>
      <c r="G158" s="270"/>
      <c r="H158" s="322" t="s">
        <v>1111</v>
      </c>
      <c r="I158" s="322" t="s">
        <v>1073</v>
      </c>
      <c r="J158" s="322">
        <v>50</v>
      </c>
      <c r="K158" s="318"/>
    </row>
    <row r="159" s="1" customFormat="1" ht="15" customHeight="1">
      <c r="B159" s="295"/>
      <c r="C159" s="322" t="s">
        <v>87</v>
      </c>
      <c r="D159" s="270"/>
      <c r="E159" s="270"/>
      <c r="F159" s="323" t="s">
        <v>1071</v>
      </c>
      <c r="G159" s="270"/>
      <c r="H159" s="322" t="s">
        <v>1133</v>
      </c>
      <c r="I159" s="322" t="s">
        <v>1073</v>
      </c>
      <c r="J159" s="322" t="s">
        <v>1134</v>
      </c>
      <c r="K159" s="318"/>
    </row>
    <row r="160" s="1" customFormat="1" ht="15" customHeight="1">
      <c r="B160" s="295"/>
      <c r="C160" s="322" t="s">
        <v>1135</v>
      </c>
      <c r="D160" s="270"/>
      <c r="E160" s="270"/>
      <c r="F160" s="323" t="s">
        <v>1071</v>
      </c>
      <c r="G160" s="270"/>
      <c r="H160" s="322" t="s">
        <v>1136</v>
      </c>
      <c r="I160" s="322" t="s">
        <v>1106</v>
      </c>
      <c r="J160" s="322"/>
      <c r="K160" s="318"/>
    </row>
    <row r="161" s="1" customFormat="1" ht="15" customHeight="1">
      <c r="B161" s="324"/>
      <c r="C161" s="304"/>
      <c r="D161" s="304"/>
      <c r="E161" s="304"/>
      <c r="F161" s="304"/>
      <c r="G161" s="304"/>
      <c r="H161" s="304"/>
      <c r="I161" s="304"/>
      <c r="J161" s="304"/>
      <c r="K161" s="325"/>
    </row>
    <row r="162" s="1" customFormat="1" ht="18.75" customHeight="1">
      <c r="B162" s="306"/>
      <c r="C162" s="316"/>
      <c r="D162" s="316"/>
      <c r="E162" s="316"/>
      <c r="F162" s="326"/>
      <c r="G162" s="316"/>
      <c r="H162" s="316"/>
      <c r="I162" s="316"/>
      <c r="J162" s="316"/>
      <c r="K162" s="306"/>
    </row>
    <row r="163" s="1" customFormat="1" ht="18.75" customHeight="1">
      <c r="B163" s="278"/>
      <c r="C163" s="278"/>
      <c r="D163" s="278"/>
      <c r="E163" s="278"/>
      <c r="F163" s="278"/>
      <c r="G163" s="278"/>
      <c r="H163" s="278"/>
      <c r="I163" s="278"/>
      <c r="J163" s="278"/>
      <c r="K163" s="278"/>
    </row>
    <row r="164" s="1" customFormat="1" ht="7.5" customHeight="1">
      <c r="B164" s="257"/>
      <c r="C164" s="258"/>
      <c r="D164" s="258"/>
      <c r="E164" s="258"/>
      <c r="F164" s="258"/>
      <c r="G164" s="258"/>
      <c r="H164" s="258"/>
      <c r="I164" s="258"/>
      <c r="J164" s="258"/>
      <c r="K164" s="259"/>
    </row>
    <row r="165" s="1" customFormat="1" ht="45" customHeight="1">
      <c r="B165" s="260"/>
      <c r="C165" s="261" t="s">
        <v>1137</v>
      </c>
      <c r="D165" s="261"/>
      <c r="E165" s="261"/>
      <c r="F165" s="261"/>
      <c r="G165" s="261"/>
      <c r="H165" s="261"/>
      <c r="I165" s="261"/>
      <c r="J165" s="261"/>
      <c r="K165" s="262"/>
    </row>
    <row r="166" s="1" customFormat="1" ht="17.25" customHeight="1">
      <c r="B166" s="260"/>
      <c r="C166" s="285" t="s">
        <v>1065</v>
      </c>
      <c r="D166" s="285"/>
      <c r="E166" s="285"/>
      <c r="F166" s="285" t="s">
        <v>1066</v>
      </c>
      <c r="G166" s="327"/>
      <c r="H166" s="328" t="s">
        <v>54</v>
      </c>
      <c r="I166" s="328" t="s">
        <v>57</v>
      </c>
      <c r="J166" s="285" t="s">
        <v>1067</v>
      </c>
      <c r="K166" s="262"/>
    </row>
    <row r="167" s="1" customFormat="1" ht="17.25" customHeight="1">
      <c r="B167" s="263"/>
      <c r="C167" s="287" t="s">
        <v>1068</v>
      </c>
      <c r="D167" s="287"/>
      <c r="E167" s="287"/>
      <c r="F167" s="288" t="s">
        <v>1069</v>
      </c>
      <c r="G167" s="329"/>
      <c r="H167" s="330"/>
      <c r="I167" s="330"/>
      <c r="J167" s="287" t="s">
        <v>1070</v>
      </c>
      <c r="K167" s="265"/>
    </row>
    <row r="168" s="1" customFormat="1" ht="5.25" customHeight="1">
      <c r="B168" s="295"/>
      <c r="C168" s="290"/>
      <c r="D168" s="290"/>
      <c r="E168" s="290"/>
      <c r="F168" s="290"/>
      <c r="G168" s="291"/>
      <c r="H168" s="290"/>
      <c r="I168" s="290"/>
      <c r="J168" s="290"/>
      <c r="K168" s="318"/>
    </row>
    <row r="169" s="1" customFormat="1" ht="15" customHeight="1">
      <c r="B169" s="295"/>
      <c r="C169" s="270" t="s">
        <v>1074</v>
      </c>
      <c r="D169" s="270"/>
      <c r="E169" s="270"/>
      <c r="F169" s="293" t="s">
        <v>1071</v>
      </c>
      <c r="G169" s="270"/>
      <c r="H169" s="270" t="s">
        <v>1111</v>
      </c>
      <c r="I169" s="270" t="s">
        <v>1073</v>
      </c>
      <c r="J169" s="270">
        <v>120</v>
      </c>
      <c r="K169" s="318"/>
    </row>
    <row r="170" s="1" customFormat="1" ht="15" customHeight="1">
      <c r="B170" s="295"/>
      <c r="C170" s="270" t="s">
        <v>1120</v>
      </c>
      <c r="D170" s="270"/>
      <c r="E170" s="270"/>
      <c r="F170" s="293" t="s">
        <v>1071</v>
      </c>
      <c r="G170" s="270"/>
      <c r="H170" s="270" t="s">
        <v>1121</v>
      </c>
      <c r="I170" s="270" t="s">
        <v>1073</v>
      </c>
      <c r="J170" s="270" t="s">
        <v>1122</v>
      </c>
      <c r="K170" s="318"/>
    </row>
    <row r="171" s="1" customFormat="1" ht="15" customHeight="1">
      <c r="B171" s="295"/>
      <c r="C171" s="270" t="s">
        <v>1019</v>
      </c>
      <c r="D171" s="270"/>
      <c r="E171" s="270"/>
      <c r="F171" s="293" t="s">
        <v>1071</v>
      </c>
      <c r="G171" s="270"/>
      <c r="H171" s="270" t="s">
        <v>1138</v>
      </c>
      <c r="I171" s="270" t="s">
        <v>1073</v>
      </c>
      <c r="J171" s="270" t="s">
        <v>1122</v>
      </c>
      <c r="K171" s="318"/>
    </row>
    <row r="172" s="1" customFormat="1" ht="15" customHeight="1">
      <c r="B172" s="295"/>
      <c r="C172" s="270" t="s">
        <v>1076</v>
      </c>
      <c r="D172" s="270"/>
      <c r="E172" s="270"/>
      <c r="F172" s="293" t="s">
        <v>1077</v>
      </c>
      <c r="G172" s="270"/>
      <c r="H172" s="270" t="s">
        <v>1138</v>
      </c>
      <c r="I172" s="270" t="s">
        <v>1073</v>
      </c>
      <c r="J172" s="270">
        <v>50</v>
      </c>
      <c r="K172" s="318"/>
    </row>
    <row r="173" s="1" customFormat="1" ht="15" customHeight="1">
      <c r="B173" s="295"/>
      <c r="C173" s="270" t="s">
        <v>1079</v>
      </c>
      <c r="D173" s="270"/>
      <c r="E173" s="270"/>
      <c r="F173" s="293" t="s">
        <v>1071</v>
      </c>
      <c r="G173" s="270"/>
      <c r="H173" s="270" t="s">
        <v>1138</v>
      </c>
      <c r="I173" s="270" t="s">
        <v>1081</v>
      </c>
      <c r="J173" s="270"/>
      <c r="K173" s="318"/>
    </row>
    <row r="174" s="1" customFormat="1" ht="15" customHeight="1">
      <c r="B174" s="295"/>
      <c r="C174" s="270" t="s">
        <v>1090</v>
      </c>
      <c r="D174" s="270"/>
      <c r="E174" s="270"/>
      <c r="F174" s="293" t="s">
        <v>1077</v>
      </c>
      <c r="G174" s="270"/>
      <c r="H174" s="270" t="s">
        <v>1138</v>
      </c>
      <c r="I174" s="270" t="s">
        <v>1073</v>
      </c>
      <c r="J174" s="270">
        <v>50</v>
      </c>
      <c r="K174" s="318"/>
    </row>
    <row r="175" s="1" customFormat="1" ht="15" customHeight="1">
      <c r="B175" s="295"/>
      <c r="C175" s="270" t="s">
        <v>1098</v>
      </c>
      <c r="D175" s="270"/>
      <c r="E175" s="270"/>
      <c r="F175" s="293" t="s">
        <v>1077</v>
      </c>
      <c r="G175" s="270"/>
      <c r="H175" s="270" t="s">
        <v>1138</v>
      </c>
      <c r="I175" s="270" t="s">
        <v>1073</v>
      </c>
      <c r="J175" s="270">
        <v>50</v>
      </c>
      <c r="K175" s="318"/>
    </row>
    <row r="176" s="1" customFormat="1" ht="15" customHeight="1">
      <c r="B176" s="295"/>
      <c r="C176" s="270" t="s">
        <v>1096</v>
      </c>
      <c r="D176" s="270"/>
      <c r="E176" s="270"/>
      <c r="F176" s="293" t="s">
        <v>1077</v>
      </c>
      <c r="G176" s="270"/>
      <c r="H176" s="270" t="s">
        <v>1138</v>
      </c>
      <c r="I176" s="270" t="s">
        <v>1073</v>
      </c>
      <c r="J176" s="270">
        <v>50</v>
      </c>
      <c r="K176" s="318"/>
    </row>
    <row r="177" s="1" customFormat="1" ht="15" customHeight="1">
      <c r="B177" s="295"/>
      <c r="C177" s="270" t="s">
        <v>110</v>
      </c>
      <c r="D177" s="270"/>
      <c r="E177" s="270"/>
      <c r="F177" s="293" t="s">
        <v>1071</v>
      </c>
      <c r="G177" s="270"/>
      <c r="H177" s="270" t="s">
        <v>1139</v>
      </c>
      <c r="I177" s="270" t="s">
        <v>1140</v>
      </c>
      <c r="J177" s="270"/>
      <c r="K177" s="318"/>
    </row>
    <row r="178" s="1" customFormat="1" ht="15" customHeight="1">
      <c r="B178" s="295"/>
      <c r="C178" s="270" t="s">
        <v>57</v>
      </c>
      <c r="D178" s="270"/>
      <c r="E178" s="270"/>
      <c r="F178" s="293" t="s">
        <v>1071</v>
      </c>
      <c r="G178" s="270"/>
      <c r="H178" s="270" t="s">
        <v>1141</v>
      </c>
      <c r="I178" s="270" t="s">
        <v>1142</v>
      </c>
      <c r="J178" s="270">
        <v>1</v>
      </c>
      <c r="K178" s="318"/>
    </row>
    <row r="179" s="1" customFormat="1" ht="15" customHeight="1">
      <c r="B179" s="295"/>
      <c r="C179" s="270" t="s">
        <v>53</v>
      </c>
      <c r="D179" s="270"/>
      <c r="E179" s="270"/>
      <c r="F179" s="293" t="s">
        <v>1071</v>
      </c>
      <c r="G179" s="270"/>
      <c r="H179" s="270" t="s">
        <v>1143</v>
      </c>
      <c r="I179" s="270" t="s">
        <v>1073</v>
      </c>
      <c r="J179" s="270">
        <v>20</v>
      </c>
      <c r="K179" s="318"/>
    </row>
    <row r="180" s="1" customFormat="1" ht="15" customHeight="1">
      <c r="B180" s="295"/>
      <c r="C180" s="270" t="s">
        <v>54</v>
      </c>
      <c r="D180" s="270"/>
      <c r="E180" s="270"/>
      <c r="F180" s="293" t="s">
        <v>1071</v>
      </c>
      <c r="G180" s="270"/>
      <c r="H180" s="270" t="s">
        <v>1144</v>
      </c>
      <c r="I180" s="270" t="s">
        <v>1073</v>
      </c>
      <c r="J180" s="270">
        <v>255</v>
      </c>
      <c r="K180" s="318"/>
    </row>
    <row r="181" s="1" customFormat="1" ht="15" customHeight="1">
      <c r="B181" s="295"/>
      <c r="C181" s="270" t="s">
        <v>111</v>
      </c>
      <c r="D181" s="270"/>
      <c r="E181" s="270"/>
      <c r="F181" s="293" t="s">
        <v>1071</v>
      </c>
      <c r="G181" s="270"/>
      <c r="H181" s="270" t="s">
        <v>1035</v>
      </c>
      <c r="I181" s="270" t="s">
        <v>1073</v>
      </c>
      <c r="J181" s="270">
        <v>10</v>
      </c>
      <c r="K181" s="318"/>
    </row>
    <row r="182" s="1" customFormat="1" ht="15" customHeight="1">
      <c r="B182" s="295"/>
      <c r="C182" s="270" t="s">
        <v>112</v>
      </c>
      <c r="D182" s="270"/>
      <c r="E182" s="270"/>
      <c r="F182" s="293" t="s">
        <v>1071</v>
      </c>
      <c r="G182" s="270"/>
      <c r="H182" s="270" t="s">
        <v>1145</v>
      </c>
      <c r="I182" s="270" t="s">
        <v>1106</v>
      </c>
      <c r="J182" s="270"/>
      <c r="K182" s="318"/>
    </row>
    <row r="183" s="1" customFormat="1" ht="15" customHeight="1">
      <c r="B183" s="295"/>
      <c r="C183" s="270" t="s">
        <v>1146</v>
      </c>
      <c r="D183" s="270"/>
      <c r="E183" s="270"/>
      <c r="F183" s="293" t="s">
        <v>1071</v>
      </c>
      <c r="G183" s="270"/>
      <c r="H183" s="270" t="s">
        <v>1147</v>
      </c>
      <c r="I183" s="270" t="s">
        <v>1106</v>
      </c>
      <c r="J183" s="270"/>
      <c r="K183" s="318"/>
    </row>
    <row r="184" s="1" customFormat="1" ht="15" customHeight="1">
      <c r="B184" s="295"/>
      <c r="C184" s="270" t="s">
        <v>1135</v>
      </c>
      <c r="D184" s="270"/>
      <c r="E184" s="270"/>
      <c r="F184" s="293" t="s">
        <v>1071</v>
      </c>
      <c r="G184" s="270"/>
      <c r="H184" s="270" t="s">
        <v>1148</v>
      </c>
      <c r="I184" s="270" t="s">
        <v>1106</v>
      </c>
      <c r="J184" s="270"/>
      <c r="K184" s="318"/>
    </row>
    <row r="185" s="1" customFormat="1" ht="15" customHeight="1">
      <c r="B185" s="295"/>
      <c r="C185" s="270" t="s">
        <v>114</v>
      </c>
      <c r="D185" s="270"/>
      <c r="E185" s="270"/>
      <c r="F185" s="293" t="s">
        <v>1077</v>
      </c>
      <c r="G185" s="270"/>
      <c r="H185" s="270" t="s">
        <v>1149</v>
      </c>
      <c r="I185" s="270" t="s">
        <v>1073</v>
      </c>
      <c r="J185" s="270">
        <v>50</v>
      </c>
      <c r="K185" s="318"/>
    </row>
    <row r="186" s="1" customFormat="1" ht="15" customHeight="1">
      <c r="B186" s="295"/>
      <c r="C186" s="270" t="s">
        <v>1150</v>
      </c>
      <c r="D186" s="270"/>
      <c r="E186" s="270"/>
      <c r="F186" s="293" t="s">
        <v>1077</v>
      </c>
      <c r="G186" s="270"/>
      <c r="H186" s="270" t="s">
        <v>1151</v>
      </c>
      <c r="I186" s="270" t="s">
        <v>1152</v>
      </c>
      <c r="J186" s="270"/>
      <c r="K186" s="318"/>
    </row>
    <row r="187" s="1" customFormat="1" ht="15" customHeight="1">
      <c r="B187" s="295"/>
      <c r="C187" s="270" t="s">
        <v>1153</v>
      </c>
      <c r="D187" s="270"/>
      <c r="E187" s="270"/>
      <c r="F187" s="293" t="s">
        <v>1077</v>
      </c>
      <c r="G187" s="270"/>
      <c r="H187" s="270" t="s">
        <v>1154</v>
      </c>
      <c r="I187" s="270" t="s">
        <v>1152</v>
      </c>
      <c r="J187" s="270"/>
      <c r="K187" s="318"/>
    </row>
    <row r="188" s="1" customFormat="1" ht="15" customHeight="1">
      <c r="B188" s="295"/>
      <c r="C188" s="270" t="s">
        <v>1155</v>
      </c>
      <c r="D188" s="270"/>
      <c r="E188" s="270"/>
      <c r="F188" s="293" t="s">
        <v>1077</v>
      </c>
      <c r="G188" s="270"/>
      <c r="H188" s="270" t="s">
        <v>1156</v>
      </c>
      <c r="I188" s="270" t="s">
        <v>1152</v>
      </c>
      <c r="J188" s="270"/>
      <c r="K188" s="318"/>
    </row>
    <row r="189" s="1" customFormat="1" ht="15" customHeight="1">
      <c r="B189" s="295"/>
      <c r="C189" s="331" t="s">
        <v>1157</v>
      </c>
      <c r="D189" s="270"/>
      <c r="E189" s="270"/>
      <c r="F189" s="293" t="s">
        <v>1077</v>
      </c>
      <c r="G189" s="270"/>
      <c r="H189" s="270" t="s">
        <v>1158</v>
      </c>
      <c r="I189" s="270" t="s">
        <v>1159</v>
      </c>
      <c r="J189" s="332" t="s">
        <v>1160</v>
      </c>
      <c r="K189" s="318"/>
    </row>
    <row r="190" s="16" customFormat="1" ht="15" customHeight="1">
      <c r="B190" s="333"/>
      <c r="C190" s="334" t="s">
        <v>1161</v>
      </c>
      <c r="D190" s="335"/>
      <c r="E190" s="335"/>
      <c r="F190" s="336" t="s">
        <v>1077</v>
      </c>
      <c r="G190" s="335"/>
      <c r="H190" s="335" t="s">
        <v>1162</v>
      </c>
      <c r="I190" s="335" t="s">
        <v>1159</v>
      </c>
      <c r="J190" s="337" t="s">
        <v>1160</v>
      </c>
      <c r="K190" s="338"/>
    </row>
    <row r="191" s="1" customFormat="1" ht="15" customHeight="1">
      <c r="B191" s="295"/>
      <c r="C191" s="331" t="s">
        <v>42</v>
      </c>
      <c r="D191" s="270"/>
      <c r="E191" s="270"/>
      <c r="F191" s="293" t="s">
        <v>1071</v>
      </c>
      <c r="G191" s="270"/>
      <c r="H191" s="267" t="s">
        <v>1163</v>
      </c>
      <c r="I191" s="270" t="s">
        <v>1164</v>
      </c>
      <c r="J191" s="270"/>
      <c r="K191" s="318"/>
    </row>
    <row r="192" s="1" customFormat="1" ht="15" customHeight="1">
      <c r="B192" s="295"/>
      <c r="C192" s="331" t="s">
        <v>1165</v>
      </c>
      <c r="D192" s="270"/>
      <c r="E192" s="270"/>
      <c r="F192" s="293" t="s">
        <v>1071</v>
      </c>
      <c r="G192" s="270"/>
      <c r="H192" s="270" t="s">
        <v>1166</v>
      </c>
      <c r="I192" s="270" t="s">
        <v>1106</v>
      </c>
      <c r="J192" s="270"/>
      <c r="K192" s="318"/>
    </row>
    <row r="193" s="1" customFormat="1" ht="15" customHeight="1">
      <c r="B193" s="295"/>
      <c r="C193" s="331" t="s">
        <v>1167</v>
      </c>
      <c r="D193" s="270"/>
      <c r="E193" s="270"/>
      <c r="F193" s="293" t="s">
        <v>1071</v>
      </c>
      <c r="G193" s="270"/>
      <c r="H193" s="270" t="s">
        <v>1168</v>
      </c>
      <c r="I193" s="270" t="s">
        <v>1106</v>
      </c>
      <c r="J193" s="270"/>
      <c r="K193" s="318"/>
    </row>
    <row r="194" s="1" customFormat="1" ht="15" customHeight="1">
      <c r="B194" s="295"/>
      <c r="C194" s="331" t="s">
        <v>1169</v>
      </c>
      <c r="D194" s="270"/>
      <c r="E194" s="270"/>
      <c r="F194" s="293" t="s">
        <v>1077</v>
      </c>
      <c r="G194" s="270"/>
      <c r="H194" s="270" t="s">
        <v>1170</v>
      </c>
      <c r="I194" s="270" t="s">
        <v>1106</v>
      </c>
      <c r="J194" s="270"/>
      <c r="K194" s="318"/>
    </row>
    <row r="195" s="1" customFormat="1" ht="15" customHeight="1">
      <c r="B195" s="324"/>
      <c r="C195" s="339"/>
      <c r="D195" s="304"/>
      <c r="E195" s="304"/>
      <c r="F195" s="304"/>
      <c r="G195" s="304"/>
      <c r="H195" s="304"/>
      <c r="I195" s="304"/>
      <c r="J195" s="304"/>
      <c r="K195" s="325"/>
    </row>
    <row r="196" s="1" customFormat="1" ht="18.75" customHeight="1">
      <c r="B196" s="306"/>
      <c r="C196" s="316"/>
      <c r="D196" s="316"/>
      <c r="E196" s="316"/>
      <c r="F196" s="326"/>
      <c r="G196" s="316"/>
      <c r="H196" s="316"/>
      <c r="I196" s="316"/>
      <c r="J196" s="316"/>
      <c r="K196" s="306"/>
    </row>
    <row r="197" s="1" customFormat="1" ht="18.75" customHeight="1">
      <c r="B197" s="306"/>
      <c r="C197" s="316"/>
      <c r="D197" s="316"/>
      <c r="E197" s="316"/>
      <c r="F197" s="326"/>
      <c r="G197" s="316"/>
      <c r="H197" s="316"/>
      <c r="I197" s="316"/>
      <c r="J197" s="316"/>
      <c r="K197" s="306"/>
    </row>
    <row r="198" s="1" customFormat="1" ht="18.75" customHeight="1">
      <c r="B198" s="278"/>
      <c r="C198" s="278"/>
      <c r="D198" s="278"/>
      <c r="E198" s="278"/>
      <c r="F198" s="278"/>
      <c r="G198" s="278"/>
      <c r="H198" s="278"/>
      <c r="I198" s="278"/>
      <c r="J198" s="278"/>
      <c r="K198" s="278"/>
    </row>
    <row r="199" s="1" customFormat="1" ht="13.5">
      <c r="B199" s="257"/>
      <c r="C199" s="258"/>
      <c r="D199" s="258"/>
      <c r="E199" s="258"/>
      <c r="F199" s="258"/>
      <c r="G199" s="258"/>
      <c r="H199" s="258"/>
      <c r="I199" s="258"/>
      <c r="J199" s="258"/>
      <c r="K199" s="259"/>
    </row>
    <row r="200" s="1" customFormat="1" ht="21">
      <c r="B200" s="260"/>
      <c r="C200" s="261" t="s">
        <v>1171</v>
      </c>
      <c r="D200" s="261"/>
      <c r="E200" s="261"/>
      <c r="F200" s="261"/>
      <c r="G200" s="261"/>
      <c r="H200" s="261"/>
      <c r="I200" s="261"/>
      <c r="J200" s="261"/>
      <c r="K200" s="262"/>
    </row>
    <row r="201" s="1" customFormat="1" ht="25.5" customHeight="1">
      <c r="B201" s="260"/>
      <c r="C201" s="340" t="s">
        <v>1172</v>
      </c>
      <c r="D201" s="340"/>
      <c r="E201" s="340"/>
      <c r="F201" s="340" t="s">
        <v>1173</v>
      </c>
      <c r="G201" s="341"/>
      <c r="H201" s="340" t="s">
        <v>1174</v>
      </c>
      <c r="I201" s="340"/>
      <c r="J201" s="340"/>
      <c r="K201" s="262"/>
    </row>
    <row r="202" s="1" customFormat="1" ht="5.25" customHeight="1">
      <c r="B202" s="295"/>
      <c r="C202" s="290"/>
      <c r="D202" s="290"/>
      <c r="E202" s="290"/>
      <c r="F202" s="290"/>
      <c r="G202" s="316"/>
      <c r="H202" s="290"/>
      <c r="I202" s="290"/>
      <c r="J202" s="290"/>
      <c r="K202" s="318"/>
    </row>
    <row r="203" s="1" customFormat="1" ht="15" customHeight="1">
      <c r="B203" s="295"/>
      <c r="C203" s="270" t="s">
        <v>1164</v>
      </c>
      <c r="D203" s="270"/>
      <c r="E203" s="270"/>
      <c r="F203" s="293" t="s">
        <v>43</v>
      </c>
      <c r="G203" s="270"/>
      <c r="H203" s="270" t="s">
        <v>1175</v>
      </c>
      <c r="I203" s="270"/>
      <c r="J203" s="270"/>
      <c r="K203" s="318"/>
    </row>
    <row r="204" s="1" customFormat="1" ht="15" customHeight="1">
      <c r="B204" s="295"/>
      <c r="C204" s="270"/>
      <c r="D204" s="270"/>
      <c r="E204" s="270"/>
      <c r="F204" s="293" t="s">
        <v>44</v>
      </c>
      <c r="G204" s="270"/>
      <c r="H204" s="270" t="s">
        <v>1176</v>
      </c>
      <c r="I204" s="270"/>
      <c r="J204" s="270"/>
      <c r="K204" s="318"/>
    </row>
    <row r="205" s="1" customFormat="1" ht="15" customHeight="1">
      <c r="B205" s="295"/>
      <c r="C205" s="270"/>
      <c r="D205" s="270"/>
      <c r="E205" s="270"/>
      <c r="F205" s="293" t="s">
        <v>47</v>
      </c>
      <c r="G205" s="270"/>
      <c r="H205" s="270" t="s">
        <v>1177</v>
      </c>
      <c r="I205" s="270"/>
      <c r="J205" s="270"/>
      <c r="K205" s="318"/>
    </row>
    <row r="206" s="1" customFormat="1" ht="15" customHeight="1">
      <c r="B206" s="295"/>
      <c r="C206" s="270"/>
      <c r="D206" s="270"/>
      <c r="E206" s="270"/>
      <c r="F206" s="293" t="s">
        <v>45</v>
      </c>
      <c r="G206" s="270"/>
      <c r="H206" s="270" t="s">
        <v>1178</v>
      </c>
      <c r="I206" s="270"/>
      <c r="J206" s="270"/>
      <c r="K206" s="318"/>
    </row>
    <row r="207" s="1" customFormat="1" ht="15" customHeight="1">
      <c r="B207" s="295"/>
      <c r="C207" s="270"/>
      <c r="D207" s="270"/>
      <c r="E207" s="270"/>
      <c r="F207" s="293" t="s">
        <v>46</v>
      </c>
      <c r="G207" s="270"/>
      <c r="H207" s="270" t="s">
        <v>1179</v>
      </c>
      <c r="I207" s="270"/>
      <c r="J207" s="270"/>
      <c r="K207" s="318"/>
    </row>
    <row r="208" s="1" customFormat="1" ht="15" customHeight="1">
      <c r="B208" s="295"/>
      <c r="C208" s="270"/>
      <c r="D208" s="270"/>
      <c r="E208" s="270"/>
      <c r="F208" s="293"/>
      <c r="G208" s="270"/>
      <c r="H208" s="270"/>
      <c r="I208" s="270"/>
      <c r="J208" s="270"/>
      <c r="K208" s="318"/>
    </row>
    <row r="209" s="1" customFormat="1" ht="15" customHeight="1">
      <c r="B209" s="295"/>
      <c r="C209" s="270" t="s">
        <v>1118</v>
      </c>
      <c r="D209" s="270"/>
      <c r="E209" s="270"/>
      <c r="F209" s="293" t="s">
        <v>79</v>
      </c>
      <c r="G209" s="270"/>
      <c r="H209" s="270" t="s">
        <v>1180</v>
      </c>
      <c r="I209" s="270"/>
      <c r="J209" s="270"/>
      <c r="K209" s="318"/>
    </row>
    <row r="210" s="1" customFormat="1" ht="15" customHeight="1">
      <c r="B210" s="295"/>
      <c r="C210" s="270"/>
      <c r="D210" s="270"/>
      <c r="E210" s="270"/>
      <c r="F210" s="293" t="s">
        <v>1013</v>
      </c>
      <c r="G210" s="270"/>
      <c r="H210" s="270" t="s">
        <v>1014</v>
      </c>
      <c r="I210" s="270"/>
      <c r="J210" s="270"/>
      <c r="K210" s="318"/>
    </row>
    <row r="211" s="1" customFormat="1" ht="15" customHeight="1">
      <c r="B211" s="295"/>
      <c r="C211" s="270"/>
      <c r="D211" s="270"/>
      <c r="E211" s="270"/>
      <c r="F211" s="293" t="s">
        <v>1011</v>
      </c>
      <c r="G211" s="270"/>
      <c r="H211" s="270" t="s">
        <v>1181</v>
      </c>
      <c r="I211" s="270"/>
      <c r="J211" s="270"/>
      <c r="K211" s="318"/>
    </row>
    <row r="212" s="1" customFormat="1" ht="15" customHeight="1">
      <c r="B212" s="342"/>
      <c r="C212" s="270"/>
      <c r="D212" s="270"/>
      <c r="E212" s="270"/>
      <c r="F212" s="293" t="s">
        <v>1015</v>
      </c>
      <c r="G212" s="331"/>
      <c r="H212" s="322" t="s">
        <v>1016</v>
      </c>
      <c r="I212" s="322"/>
      <c r="J212" s="322"/>
      <c r="K212" s="343"/>
    </row>
    <row r="213" s="1" customFormat="1" ht="15" customHeight="1">
      <c r="B213" s="342"/>
      <c r="C213" s="270"/>
      <c r="D213" s="270"/>
      <c r="E213" s="270"/>
      <c r="F213" s="293" t="s">
        <v>1017</v>
      </c>
      <c r="G213" s="331"/>
      <c r="H213" s="322" t="s">
        <v>1182</v>
      </c>
      <c r="I213" s="322"/>
      <c r="J213" s="322"/>
      <c r="K213" s="343"/>
    </row>
    <row r="214" s="1" customFormat="1" ht="15" customHeight="1">
      <c r="B214" s="342"/>
      <c r="C214" s="270"/>
      <c r="D214" s="270"/>
      <c r="E214" s="270"/>
      <c r="F214" s="293"/>
      <c r="G214" s="331"/>
      <c r="H214" s="322"/>
      <c r="I214" s="322"/>
      <c r="J214" s="322"/>
      <c r="K214" s="343"/>
    </row>
    <row r="215" s="1" customFormat="1" ht="15" customHeight="1">
      <c r="B215" s="342"/>
      <c r="C215" s="270" t="s">
        <v>1142</v>
      </c>
      <c r="D215" s="270"/>
      <c r="E215" s="270"/>
      <c r="F215" s="293">
        <v>1</v>
      </c>
      <c r="G215" s="331"/>
      <c r="H215" s="322" t="s">
        <v>1183</v>
      </c>
      <c r="I215" s="322"/>
      <c r="J215" s="322"/>
      <c r="K215" s="343"/>
    </row>
    <row r="216" s="1" customFormat="1" ht="15" customHeight="1">
      <c r="B216" s="342"/>
      <c r="C216" s="270"/>
      <c r="D216" s="270"/>
      <c r="E216" s="270"/>
      <c r="F216" s="293">
        <v>2</v>
      </c>
      <c r="G216" s="331"/>
      <c r="H216" s="322" t="s">
        <v>1184</v>
      </c>
      <c r="I216" s="322"/>
      <c r="J216" s="322"/>
      <c r="K216" s="343"/>
    </row>
    <row r="217" s="1" customFormat="1" ht="15" customHeight="1">
      <c r="B217" s="342"/>
      <c r="C217" s="270"/>
      <c r="D217" s="270"/>
      <c r="E217" s="270"/>
      <c r="F217" s="293">
        <v>3</v>
      </c>
      <c r="G217" s="331"/>
      <c r="H217" s="322" t="s">
        <v>1185</v>
      </c>
      <c r="I217" s="322"/>
      <c r="J217" s="322"/>
      <c r="K217" s="343"/>
    </row>
    <row r="218" s="1" customFormat="1" ht="15" customHeight="1">
      <c r="B218" s="342"/>
      <c r="C218" s="270"/>
      <c r="D218" s="270"/>
      <c r="E218" s="270"/>
      <c r="F218" s="293">
        <v>4</v>
      </c>
      <c r="G218" s="331"/>
      <c r="H218" s="322" t="s">
        <v>1186</v>
      </c>
      <c r="I218" s="322"/>
      <c r="J218" s="322"/>
      <c r="K218" s="343"/>
    </row>
    <row r="219" s="1" customFormat="1" ht="12.75" customHeight="1">
      <c r="B219" s="344"/>
      <c r="C219" s="345"/>
      <c r="D219" s="345"/>
      <c r="E219" s="345"/>
      <c r="F219" s="345"/>
      <c r="G219" s="345"/>
      <c r="H219" s="345"/>
      <c r="I219" s="345"/>
      <c r="J219" s="345"/>
      <c r="K219" s="346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Jiřina Svobodová</dc:creator>
  <cp:lastModifiedBy>Jiřina Svobodová</cp:lastModifiedBy>
  <dcterms:created xsi:type="dcterms:W3CDTF">2026-03-20T07:35:21Z</dcterms:created>
  <dcterms:modified xsi:type="dcterms:W3CDTF">2026-03-20T07:35:23Z</dcterms:modified>
</cp:coreProperties>
</file>